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E36" i="4"/>
  <c r="E42"/>
  <c r="D34"/>
  <c r="I14" i="6"/>
  <c r="D40" i="4"/>
  <c r="E7" i="1"/>
  <c r="J88"/>
  <c r="E88"/>
  <c r="J84"/>
  <c r="I13" i="2"/>
  <c r="I9"/>
  <c r="I7"/>
  <c r="C36" i="4"/>
  <c r="C50"/>
  <c r="C47"/>
  <c r="C32"/>
  <c r="D39"/>
  <c r="D41" s="1"/>
  <c r="C35"/>
  <c r="D36" s="1"/>
  <c r="D33"/>
  <c r="C51"/>
  <c r="C48"/>
  <c r="C31"/>
  <c r="D32" s="1"/>
  <c r="D27"/>
  <c r="D25"/>
  <c r="D21"/>
  <c r="D19"/>
  <c r="D15"/>
  <c r="D13"/>
  <c r="D8" i="6"/>
  <c r="D9"/>
  <c r="C54" i="5"/>
  <c r="C52"/>
  <c r="C32"/>
  <c r="C31"/>
  <c r="C10"/>
  <c r="C51"/>
  <c r="D54" s="1"/>
  <c r="I11" i="3"/>
  <c r="I7"/>
  <c r="C45" i="5"/>
  <c r="C48"/>
  <c r="C46"/>
  <c r="C44"/>
  <c r="D48" s="1"/>
  <c r="C41"/>
  <c r="C39"/>
  <c r="C38"/>
  <c r="C35"/>
  <c r="D35" s="1"/>
  <c r="D11" i="3" s="1"/>
  <c r="C30" i="5"/>
  <c r="C29"/>
  <c r="C28"/>
  <c r="C24"/>
  <c r="C23"/>
  <c r="C22"/>
  <c r="C21"/>
  <c r="C19"/>
  <c r="C18"/>
  <c r="C15"/>
  <c r="C14"/>
  <c r="C13"/>
  <c r="C12"/>
  <c r="C8"/>
  <c r="C9"/>
  <c r="C7"/>
  <c r="I7" i="6"/>
  <c r="I10"/>
  <c r="I11"/>
  <c r="I12"/>
  <c r="I13"/>
  <c r="I6"/>
  <c r="H7"/>
  <c r="H10"/>
  <c r="H11"/>
  <c r="H12"/>
  <c r="H13"/>
  <c r="H6"/>
  <c r="F7"/>
  <c r="F8"/>
  <c r="H8" s="1"/>
  <c r="F9"/>
  <c r="F10"/>
  <c r="F11"/>
  <c r="F12"/>
  <c r="F13"/>
  <c r="F6"/>
  <c r="C14"/>
  <c r="D45" i="4"/>
  <c r="D30"/>
  <c r="D24"/>
  <c r="D26" s="1"/>
  <c r="D18"/>
  <c r="D12"/>
  <c r="D8"/>
  <c r="F17" i="2"/>
  <c r="A17"/>
  <c r="F20" i="3"/>
  <c r="A17" s="1"/>
  <c r="A20" s="1"/>
  <c r="F14" i="6"/>
  <c r="E14"/>
  <c r="D14"/>
  <c r="D51" i="4" l="1"/>
  <c r="D48"/>
  <c r="E52" s="1"/>
  <c r="I11" i="2" s="1"/>
  <c r="D20" i="4"/>
  <c r="E21" s="1"/>
  <c r="D9" i="2" s="1"/>
  <c r="D15"/>
  <c r="D25" i="5"/>
  <c r="D32"/>
  <c r="D9" i="3" s="1"/>
  <c r="D41" i="5"/>
  <c r="D13" i="3" s="1"/>
  <c r="D15" i="5"/>
  <c r="D13" i="2"/>
  <c r="E27" i="4"/>
  <c r="D11" i="2" s="1"/>
  <c r="E93" i="1"/>
  <c r="D14" i="4"/>
  <c r="I8" i="6"/>
  <c r="H9"/>
  <c r="I9" s="1"/>
  <c r="I9" i="3"/>
  <c r="D7"/>
  <c r="D5"/>
  <c r="I5"/>
  <c r="E15" i="4" l="1"/>
  <c r="D7" i="2" s="1"/>
  <c r="I20" i="3"/>
  <c r="I5" i="2"/>
  <c r="I17" s="1"/>
  <c r="H14" i="6"/>
  <c r="D15" i="3" s="1"/>
  <c r="D17" s="1"/>
  <c r="D9" i="4" s="1"/>
  <c r="E9" l="1"/>
  <c r="D5" i="2" s="1"/>
  <c r="D17" s="1"/>
  <c r="D21" s="1"/>
  <c r="D20" i="3"/>
</calcChain>
</file>

<file path=xl/sharedStrings.xml><?xml version="1.0" encoding="utf-8"?>
<sst xmlns="http://schemas.openxmlformats.org/spreadsheetml/2006/main" count="302" uniqueCount="210">
  <si>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</si>
  <si>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</si>
  <si>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</si>
  <si>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</si>
  <si>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</si>
  <si>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</si>
  <si>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</si>
  <si>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</si>
  <si>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</si>
  <si>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</si>
  <si>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</si>
  <si>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</si>
  <si>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</si>
  <si>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</si>
  <si>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</si>
  <si>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Depreciation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</si>
  <si>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</si>
  <si>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</si>
  <si>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</si>
  <si>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</si>
  <si>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</si>
  <si>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</si>
  <si>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Building undeR Construction</t>
  </si>
  <si>
    <t>Land</t>
  </si>
  <si>
    <t>Schedules to Income &amp; Expenditure Account</t>
  </si>
  <si>
    <t>SCH NO</t>
  </si>
  <si>
    <t>PARTICULARS</t>
  </si>
  <si>
    <t>AMOUNT</t>
  </si>
  <si>
    <t>IX</t>
  </si>
  <si>
    <t>Salaries &amp;Allowances</t>
  </si>
  <si>
    <t>TA</t>
  </si>
  <si>
    <t>Pay</t>
  </si>
  <si>
    <t>CPF contribution &amp; Gratuity</t>
  </si>
  <si>
    <t>Wages</t>
  </si>
  <si>
    <t>Remuneration</t>
  </si>
  <si>
    <t>X</t>
  </si>
  <si>
    <t>Administrative Expenses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</si>
  <si>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</si>
  <si>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</si>
  <si>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</si>
  <si>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</si>
  <si>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</si>
  <si>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</si>
  <si>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</si>
  <si>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</si>
  <si>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Other Expenses</t>
  </si>
  <si>
    <t>Consumables</t>
  </si>
  <si>
    <t>Hospitality</t>
  </si>
  <si>
    <t>Rent,Rates and Taxes</t>
  </si>
  <si>
    <t>XII</t>
  </si>
  <si>
    <t>Repairs &amp; Maintenance</t>
  </si>
  <si>
    <t>Maintenance of Machinery  &amp; Equipment</t>
  </si>
  <si>
    <t>XIII</t>
  </si>
  <si>
    <t>Student Amenities</t>
  </si>
  <si>
    <t>students Amenities</t>
  </si>
  <si>
    <t>Arts &amp; sports</t>
  </si>
  <si>
    <t>Refund of tuition fee</t>
  </si>
  <si>
    <t>Misc</t>
  </si>
  <si>
    <t>XIV</t>
  </si>
  <si>
    <t>Fees</t>
  </si>
  <si>
    <t>Course fees</t>
  </si>
  <si>
    <t>Other fees&amp; fines</t>
  </si>
  <si>
    <t>Registration fee</t>
  </si>
  <si>
    <t>Exam Fee (IHRD)</t>
  </si>
  <si>
    <t>XV</t>
  </si>
  <si>
    <t>Other incomes</t>
  </si>
  <si>
    <t>Internet fee</t>
  </si>
  <si>
    <t>Miscellaneous</t>
  </si>
  <si>
    <t>Schedules to Balancesheet</t>
  </si>
  <si>
    <t>I</t>
  </si>
  <si>
    <t>General Fund</t>
  </si>
  <si>
    <t>Balance as per last Balancesheet</t>
  </si>
  <si>
    <t>Excess of income over expenditure</t>
  </si>
  <si>
    <t>II</t>
  </si>
  <si>
    <t>Caution Deposits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</si>
  <si>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</si>
  <si>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</si>
  <si>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</si>
  <si>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III</t>
  </si>
  <si>
    <t>EMD/Security Deposits</t>
  </si>
  <si>
    <t>IV</t>
  </si>
  <si>
    <t>Educational Concession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</si>
  <si>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</si>
  <si>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V</t>
  </si>
  <si>
    <t>Other Current Liability</t>
  </si>
  <si>
    <t>VII</t>
  </si>
  <si>
    <t>Inter Units Accounts</t>
  </si>
  <si>
    <t>VIII</t>
  </si>
  <si>
    <t>Other Current Assets</t>
  </si>
  <si>
    <t>Uty union fee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</si>
  <si>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</si>
  <si>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</si>
  <si>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</si>
  <si>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</si>
  <si>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</si>
  <si>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</si>
  <si>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</si>
  <si>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Bank Interest</t>
  </si>
  <si>
    <t>Other Income</t>
  </si>
  <si>
    <t>Grant in Aid</t>
  </si>
  <si>
    <t>Surplus/ (Deficit)</t>
  </si>
  <si>
    <t>Balancesheet as on 31-03-2012</t>
  </si>
  <si>
    <t>Liabilities</t>
  </si>
  <si>
    <t>Assets</t>
  </si>
  <si>
    <t>Fixed assets</t>
  </si>
  <si>
    <t>VI</t>
  </si>
  <si>
    <t>EMD/SD</t>
  </si>
  <si>
    <t xml:space="preserve">Cash at bank </t>
  </si>
  <si>
    <t>Other Current Liabilities</t>
  </si>
  <si>
    <t>Inter Unit Accounts</t>
  </si>
  <si>
    <t>College Of Applied Science  , Pattuvam</t>
  </si>
  <si>
    <t>College of Applied Science, Pattuvam</t>
  </si>
  <si>
    <t>Cash at Bank (S.B A/C)</t>
  </si>
  <si>
    <t>Course fee(BSc.)</t>
  </si>
  <si>
    <t>IHRD course fee</t>
  </si>
  <si>
    <t>Project</t>
  </si>
  <si>
    <t>Other fees &amp; fines</t>
  </si>
  <si>
    <t>Special fees</t>
  </si>
  <si>
    <t>Exam fee</t>
  </si>
  <si>
    <t>Bank interest</t>
  </si>
  <si>
    <t>Grants-in aid</t>
  </si>
  <si>
    <t>Students Amenities</t>
  </si>
  <si>
    <t>Sports&amp;Arts</t>
  </si>
  <si>
    <t>8.other items</t>
  </si>
  <si>
    <t>other items</t>
  </si>
  <si>
    <t>a.revaluation fee</t>
  </si>
  <si>
    <t>Debt Deposit remittance head</t>
  </si>
  <si>
    <t>loans&amp;advances</t>
  </si>
  <si>
    <t>deposits&amp;advances</t>
  </si>
  <si>
    <t xml:space="preserve"> CD</t>
  </si>
  <si>
    <t>SD/EMD</t>
  </si>
  <si>
    <t>Fixed deposit</t>
  </si>
  <si>
    <t>CPF subscription</t>
  </si>
  <si>
    <t>Remittances</t>
  </si>
  <si>
    <t>Enclosure of CPF</t>
  </si>
  <si>
    <t xml:space="preserve">CPF </t>
  </si>
  <si>
    <t>Uty students affiliation fee</t>
  </si>
  <si>
    <t>Educational concession</t>
  </si>
  <si>
    <t>employment tax</t>
  </si>
  <si>
    <t>Sale proceeds of Appln.forms</t>
  </si>
  <si>
    <t>T.D.S</t>
  </si>
  <si>
    <t>LIC</t>
  </si>
  <si>
    <t>Uty sports affiliation</t>
  </si>
  <si>
    <t>CPF loan</t>
  </si>
  <si>
    <t>Educational loan</t>
  </si>
  <si>
    <t>sales tax</t>
  </si>
  <si>
    <t>Remuneration for exams</t>
  </si>
  <si>
    <t>Uty affili. Fee</t>
  </si>
  <si>
    <t>Students affili. Fee</t>
  </si>
  <si>
    <t>Uty Matriculation &amp; recogniition fee</t>
  </si>
  <si>
    <t>Natural calamities fund</t>
  </si>
  <si>
    <t>income tax</t>
  </si>
  <si>
    <t>group accidental insurance scheme</t>
  </si>
  <si>
    <t>Uty development fee</t>
  </si>
  <si>
    <t xml:space="preserve">loan repayment </t>
  </si>
  <si>
    <t>Salaries</t>
  </si>
  <si>
    <t>a.Pay</t>
  </si>
  <si>
    <t>b.DA</t>
  </si>
  <si>
    <t>c.HRA</t>
  </si>
  <si>
    <t>e.other allowances</t>
  </si>
  <si>
    <t>Travel expenses</t>
  </si>
  <si>
    <t>wages</t>
  </si>
  <si>
    <t>Medical reimbursement</t>
  </si>
  <si>
    <t>contigencies</t>
  </si>
  <si>
    <t>1.telephone charges</t>
  </si>
  <si>
    <t>2.electricity charges</t>
  </si>
  <si>
    <t>3.water charges</t>
  </si>
  <si>
    <t>4.newspaper&amp;periodicals</t>
  </si>
  <si>
    <t>5.advertisement charges</t>
  </si>
  <si>
    <t>6.stationery&amp;printing</t>
  </si>
  <si>
    <t>7.office expenses</t>
  </si>
  <si>
    <t>Rent,rates &amp; taxes</t>
  </si>
  <si>
    <t>Students stationery</t>
  </si>
  <si>
    <t>Machinery&amp;Equipments</t>
  </si>
  <si>
    <t>a)computers</t>
  </si>
  <si>
    <t>b)printers</t>
  </si>
  <si>
    <t>c)electric equipments</t>
  </si>
  <si>
    <t>d)others</t>
  </si>
  <si>
    <t>Furniture</t>
  </si>
  <si>
    <t>Library</t>
  </si>
  <si>
    <t>a)books</t>
  </si>
  <si>
    <t>b)periodicals</t>
  </si>
  <si>
    <t>c)others</t>
  </si>
  <si>
    <t>Building construction</t>
  </si>
  <si>
    <t>d.CCA/Bonus/Fest.allowance</t>
  </si>
  <si>
    <t>CPF</t>
  </si>
  <si>
    <t>Gratuity fund</t>
  </si>
  <si>
    <t>9.conduct of odd semester exams</t>
  </si>
  <si>
    <t>Maintenance of machinery</t>
  </si>
  <si>
    <t>Administration fee</t>
  </si>
  <si>
    <t>Capital expenditure</t>
  </si>
  <si>
    <t>Debt Deposit Remittance A/C</t>
  </si>
  <si>
    <t>CPF advance</t>
  </si>
  <si>
    <t>Remittance</t>
  </si>
  <si>
    <t>University students affiliation fee</t>
  </si>
  <si>
    <t>CPF closure</t>
  </si>
  <si>
    <t>loan repayment (co-operative)</t>
  </si>
  <si>
    <t>Deposits&amp; Advances</t>
  </si>
  <si>
    <t>FD</t>
  </si>
  <si>
    <t>Telephone deposit</t>
  </si>
  <si>
    <t>Machinery &amp; Equipments</t>
  </si>
  <si>
    <t>Other Asset</t>
  </si>
  <si>
    <t>DA</t>
  </si>
  <si>
    <t>HRA</t>
  </si>
  <si>
    <t>CCA</t>
  </si>
  <si>
    <t xml:space="preserve">Other allowances </t>
  </si>
  <si>
    <t>Advertisement charges</t>
  </si>
  <si>
    <t>Skill Development fund</t>
  </si>
  <si>
    <t>Allotment of fund from IHRD</t>
  </si>
  <si>
    <t>conduct of odd semester exams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</si>
</sst>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2" fillId="0" borderId="10" xfId="0" applyFont="1" applyBorder="1"/>
    <xf numFmtId="43" fontId="0" fillId="0" borderId="14" xfId="1" applyFont="1" applyBorder="1"/>
    <xf numFmtId="0" fontId="0" fillId="0" borderId="13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1" xfId="0" applyBorder="1"/>
    <xf numFmtId="0" fontId="0" fillId="0" borderId="16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0" xfId="0" applyBorder="1"/>
    <xf numFmtId="0" fontId="0" fillId="0" borderId="8" xfId="0" applyBorder="1"/>
    <xf numFmtId="0" fontId="4" fillId="0" borderId="14" xfId="0" applyFont="1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4" xfId="0" applyFill="1" applyBorder="1"/>
    <xf numFmtId="0" fontId="4" fillId="0" borderId="0" xfId="0" applyFont="1"/>
    <xf numFmtId="0" fontId="0" fillId="0" borderId="16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 vertical="center"/>
    </xf>
    <xf numFmtId="43" fontId="0" fillId="0" borderId="0" xfId="1" applyFont="1" applyBorder="1" applyAlignment="1">
      <alignment horizontal="left"/>
    </xf>
    <xf numFmtId="43" fontId="0" fillId="0" borderId="0" xfId="0" applyNumberFormat="1"/>
    <xf numFmtId="0" fontId="0" fillId="0" borderId="13" xfId="0" applyFill="1" applyBorder="1" applyAlignment="1"/>
    <xf numFmtId="0" fontId="0" fillId="0" borderId="13" xfId="0" applyFill="1" applyBorder="1"/>
    <xf numFmtId="0" fontId="4" fillId="0" borderId="0" xfId="0" applyFont="1" applyFill="1" applyBorder="1"/>
    <xf numFmtId="0" fontId="0" fillId="0" borderId="0" xfId="0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2" fillId="0" borderId="13" xfId="0" applyFont="1" applyFill="1" applyBorder="1"/>
    <xf numFmtId="0" fontId="4" fillId="0" borderId="13" xfId="0" applyFont="1" applyFill="1" applyBorder="1"/>
    <xf numFmtId="43" fontId="0" fillId="0" borderId="10" xfId="1" applyFont="1" applyBorder="1"/>
    <xf numFmtId="43" fontId="0" fillId="0" borderId="12" xfId="1" applyFont="1" applyBorder="1"/>
    <xf numFmtId="43" fontId="0" fillId="0" borderId="17" xfId="1" applyFont="1" applyBorder="1"/>
    <xf numFmtId="43" fontId="0" fillId="0" borderId="16" xfId="1" applyFont="1" applyBorder="1"/>
    <xf numFmtId="43" fontId="0" fillId="0" borderId="16" xfId="1" applyFont="1" applyFill="1" applyBorder="1"/>
    <xf numFmtId="43" fontId="0" fillId="0" borderId="6" xfId="1" applyFont="1" applyBorder="1"/>
    <xf numFmtId="43" fontId="0" fillId="0" borderId="13" xfId="1" applyFont="1" applyBorder="1"/>
    <xf numFmtId="9" fontId="0" fillId="0" borderId="14" xfId="2" applyFont="1" applyBorder="1"/>
    <xf numFmtId="0" fontId="0" fillId="0" borderId="14" xfId="0" applyFont="1" applyBorder="1"/>
    <xf numFmtId="43" fontId="0" fillId="0" borderId="12" xfId="0" applyNumberFormat="1" applyBorder="1"/>
    <xf numFmtId="0" fontId="4" fillId="0" borderId="11" xfId="0" applyFont="1" applyBorder="1"/>
    <xf numFmtId="0" fontId="0" fillId="0" borderId="13" xfId="0" applyFill="1" applyBorder="1" applyAlignment="1">
      <alignment horizontal="left"/>
    </xf>
    <xf numFmtId="43" fontId="2" fillId="0" borderId="12" xfId="1" applyFont="1" applyBorder="1"/>
    <xf numFmtId="43" fontId="2" fillId="0" borderId="6" xfId="1" applyFont="1" applyBorder="1"/>
    <xf numFmtId="43" fontId="2" fillId="0" borderId="10" xfId="1" applyFont="1" applyBorder="1"/>
    <xf numFmtId="43" fontId="2" fillId="0" borderId="8" xfId="1" applyFont="1" applyBorder="1"/>
    <xf numFmtId="9" fontId="2" fillId="0" borderId="8" xfId="2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7" xfId="1" applyFont="1" applyBorder="1"/>
    <xf numFmtId="0" fontId="2" fillId="0" borderId="0" xfId="0" applyFon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43" fontId="2" fillId="0" borderId="11" xfId="1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2" xfId="0" applyFont="1" applyFill="1" applyBorder="1"/>
    <xf numFmtId="43" fontId="0" fillId="0" borderId="0" xfId="1" applyFont="1" applyFill="1" applyBorder="1" applyAlignment="1">
      <alignment horizontal="left"/>
    </xf>
    <xf numFmtId="0" fontId="0" fillId="0" borderId="13" xfId="0" applyFont="1" applyFill="1" applyBorder="1" applyAlignment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0" fontId="0" fillId="2" borderId="0" xfId="0" applyFont="1" applyFill="1" applyBorder="1"/>
    <xf numFmtId="0" fontId="0" fillId="2" borderId="0" xfId="0" applyFill="1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0" fontId="0" fillId="0" borderId="0" xfId="0" applyBorder="1"/>
    <xf numFmtId="43" fontId="0" fillId="0" borderId="11" xfId="1" applyFont="1" applyBorder="1"/>
    <xf numFmtId="43" fontId="0" fillId="0" borderId="14" xfId="0" applyNumberFormat="1" applyBorder="1"/>
    <xf numFmtId="0" fontId="4" fillId="0" borderId="13" xfId="0" applyFont="1" applyBorder="1"/>
    <xf numFmtId="0" fontId="0" fillId="0" borderId="14" xfId="0" applyFont="1" applyFill="1" applyBorder="1"/>
    <xf numFmtId="43" fontId="0" fillId="0" borderId="14" xfId="1" applyFont="1" applyBorder="1" applyAlignment="1">
      <alignment horizontal="left"/>
    </xf>
    <xf numFmtId="43" fontId="0" fillId="2" borderId="16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43" fontId="0" fillId="0" borderId="16" xfId="0" applyNumberForma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opLeftCell="A13" workbookViewId="0">
      <selection activeCell="A18" sqref="A18"/>
    </sheetView>
  </sheetViews>
  <sheetFormatPr defaultRowHeight="15"/>
  <cols>
    <col min="4" max="4" width="11.5703125" bestFit="1" customWidth="1"/>
    <col min="5" max="5" width="13.28515625" bestFit="1" customWidth="1"/>
    <col min="9" max="9" width="11.5703125" bestFit="1" customWidth="1"/>
    <col min="10" max="10" width="13.28515625" bestFit="1" customWidth="1"/>
  </cols>
  <sheetData>
    <row r="1" spans="1:10">
      <c r="A1" s="123" t="s">
        <v>110</v>
      </c>
      <c r="B1" s="124"/>
      <c r="C1" s="124"/>
      <c r="D1" s="124"/>
      <c r="E1" s="124"/>
      <c r="F1" s="124"/>
      <c r="G1" s="124"/>
      <c r="H1" s="124"/>
      <c r="I1" s="124"/>
      <c r="J1" s="125"/>
    </row>
    <row r="2" spans="1:10">
      <c r="A2" s="126"/>
      <c r="B2" s="127"/>
      <c r="C2" s="127"/>
      <c r="D2" s="127"/>
      <c r="E2" s="127"/>
      <c r="F2" s="127"/>
      <c r="G2" s="127"/>
      <c r="H2" s="127"/>
      <c r="I2" s="127"/>
      <c r="J2" s="128"/>
    </row>
    <row r="3" spans="1:10">
      <c r="A3" s="129" t="s">
        <v>0</v>
      </c>
      <c r="B3" s="130"/>
      <c r="C3" s="130"/>
      <c r="D3" s="130"/>
      <c r="E3" s="131"/>
      <c r="F3" s="131"/>
      <c r="G3" s="131"/>
      <c r="H3" s="131"/>
      <c r="I3" s="131"/>
      <c r="J3" s="132"/>
    </row>
    <row r="4" spans="1:10">
      <c r="A4" s="133" t="s">
        <v>1</v>
      </c>
      <c r="B4" s="131"/>
      <c r="C4" s="132"/>
      <c r="D4" s="58"/>
      <c r="E4" s="59" t="s">
        <v>2</v>
      </c>
      <c r="F4" s="133" t="s">
        <v>3</v>
      </c>
      <c r="G4" s="131"/>
      <c r="H4" s="132"/>
      <c r="I4" s="58"/>
      <c r="J4" s="60" t="s">
        <v>2</v>
      </c>
    </row>
    <row r="5" spans="1:10">
      <c r="A5" s="61" t="s">
        <v>4</v>
      </c>
      <c r="B5" s="62"/>
      <c r="C5" s="63"/>
      <c r="D5" s="64"/>
      <c r="E5" s="65"/>
      <c r="F5" s="61" t="s">
        <v>155</v>
      </c>
      <c r="G5" s="62"/>
      <c r="H5" s="63"/>
      <c r="I5" s="66"/>
      <c r="J5" s="67">
        <v>0</v>
      </c>
    </row>
    <row r="6" spans="1:10">
      <c r="A6" s="68" t="s">
        <v>5</v>
      </c>
      <c r="B6" s="69"/>
      <c r="C6" s="70"/>
      <c r="D6" s="71">
        <v>167</v>
      </c>
      <c r="E6" s="72"/>
      <c r="F6" s="29" t="s">
        <v>156</v>
      </c>
      <c r="G6" s="73"/>
      <c r="H6" s="74"/>
      <c r="I6" s="75"/>
      <c r="J6" s="5">
        <v>1297220</v>
      </c>
    </row>
    <row r="7" spans="1:10">
      <c r="A7" s="68" t="s">
        <v>6</v>
      </c>
      <c r="B7" s="69"/>
      <c r="C7" s="70"/>
      <c r="D7" s="76">
        <v>436168</v>
      </c>
      <c r="E7" s="72">
        <f>SUM(D6:D7)</f>
        <v>436335</v>
      </c>
      <c r="F7" s="29" t="s">
        <v>157</v>
      </c>
      <c r="G7" s="73"/>
      <c r="H7" s="74"/>
      <c r="I7" s="75"/>
      <c r="J7" s="5">
        <v>1612434</v>
      </c>
    </row>
    <row r="8" spans="1:10">
      <c r="A8" s="77"/>
      <c r="B8" s="78"/>
      <c r="C8" s="79"/>
      <c r="D8" s="80"/>
      <c r="E8" s="81"/>
      <c r="F8" s="29" t="s">
        <v>158</v>
      </c>
      <c r="G8" s="73"/>
      <c r="H8" s="74"/>
      <c r="I8" s="75"/>
      <c r="J8" s="5">
        <v>54250</v>
      </c>
    </row>
    <row r="9" spans="1:10">
      <c r="A9" s="29" t="s">
        <v>113</v>
      </c>
      <c r="B9" s="73"/>
      <c r="C9" s="74"/>
      <c r="D9" s="82"/>
      <c r="E9" s="5">
        <v>2539700</v>
      </c>
      <c r="F9" s="29" t="s">
        <v>184</v>
      </c>
      <c r="G9" s="69"/>
      <c r="H9" s="74"/>
      <c r="I9" s="75"/>
      <c r="J9" s="5">
        <v>111650</v>
      </c>
    </row>
    <row r="10" spans="1:10">
      <c r="A10" s="29" t="s">
        <v>114</v>
      </c>
      <c r="B10" s="73"/>
      <c r="C10" s="74"/>
      <c r="D10" s="82"/>
      <c r="E10" s="5">
        <v>193700</v>
      </c>
      <c r="F10" s="30" t="s">
        <v>159</v>
      </c>
      <c r="G10" s="73"/>
      <c r="H10" s="83"/>
      <c r="I10" s="75"/>
      <c r="J10" s="5">
        <v>1650</v>
      </c>
    </row>
    <row r="11" spans="1:10">
      <c r="A11" s="29" t="s">
        <v>115</v>
      </c>
      <c r="B11" s="73"/>
      <c r="C11" s="74"/>
      <c r="D11" s="82"/>
      <c r="E11" s="5">
        <v>0</v>
      </c>
      <c r="F11" s="29" t="s">
        <v>185</v>
      </c>
      <c r="G11" s="73"/>
      <c r="H11" s="74"/>
      <c r="I11" s="84"/>
      <c r="J11" s="5">
        <v>338067</v>
      </c>
    </row>
    <row r="12" spans="1:10">
      <c r="A12" s="29" t="s">
        <v>116</v>
      </c>
      <c r="B12" s="85"/>
      <c r="C12" s="86"/>
      <c r="D12" s="82"/>
      <c r="E12" s="5">
        <v>60665</v>
      </c>
      <c r="F12" s="29" t="s">
        <v>160</v>
      </c>
      <c r="G12" s="73"/>
      <c r="H12" s="74"/>
      <c r="I12" s="75"/>
      <c r="J12" s="5">
        <v>16908</v>
      </c>
    </row>
    <row r="13" spans="1:10">
      <c r="A13" s="29" t="s">
        <v>117</v>
      </c>
      <c r="B13" s="73"/>
      <c r="C13" s="74"/>
      <c r="D13" s="82"/>
      <c r="E13" s="5">
        <v>0</v>
      </c>
      <c r="F13" s="29" t="s">
        <v>161</v>
      </c>
      <c r="G13" s="73"/>
      <c r="H13" s="74"/>
      <c r="I13" s="75"/>
      <c r="J13" s="5">
        <v>0</v>
      </c>
    </row>
    <row r="14" spans="1:10">
      <c r="A14" s="48" t="s">
        <v>66</v>
      </c>
      <c r="B14" s="32"/>
      <c r="C14" s="83"/>
      <c r="D14" s="82"/>
      <c r="E14" s="5">
        <v>42100</v>
      </c>
      <c r="F14" s="29" t="s">
        <v>34</v>
      </c>
      <c r="G14" s="32"/>
      <c r="H14" s="74"/>
      <c r="I14" s="75"/>
      <c r="J14" s="5">
        <v>1038251</v>
      </c>
    </row>
    <row r="15" spans="1:10">
      <c r="A15" s="48" t="s">
        <v>118</v>
      </c>
      <c r="B15" s="73"/>
      <c r="C15" s="74"/>
      <c r="D15" s="82"/>
      <c r="E15" s="5">
        <v>48592</v>
      </c>
      <c r="F15" s="29" t="s">
        <v>186</v>
      </c>
      <c r="G15" s="73"/>
      <c r="H15" s="74"/>
      <c r="I15" s="75"/>
      <c r="J15" s="5">
        <v>81963</v>
      </c>
    </row>
    <row r="16" spans="1:10">
      <c r="A16" s="48" t="s">
        <v>119</v>
      </c>
      <c r="B16" s="87"/>
      <c r="C16" s="75"/>
      <c r="D16" s="82"/>
      <c r="E16" s="5">
        <v>10071</v>
      </c>
      <c r="F16" s="29" t="s">
        <v>162</v>
      </c>
      <c r="G16" s="73"/>
      <c r="H16" s="74"/>
      <c r="I16" s="75"/>
      <c r="J16" s="5">
        <v>0</v>
      </c>
    </row>
    <row r="17" spans="1:10">
      <c r="A17" s="29" t="s">
        <v>120</v>
      </c>
      <c r="B17" s="87"/>
      <c r="C17" s="75"/>
      <c r="D17" s="82"/>
      <c r="E17" s="5">
        <v>264579</v>
      </c>
      <c r="F17" s="68" t="s">
        <v>163</v>
      </c>
      <c r="G17" s="73"/>
      <c r="H17" s="74"/>
      <c r="I17" s="75"/>
      <c r="J17" s="5">
        <v>0</v>
      </c>
    </row>
    <row r="18" spans="1:10">
      <c r="A18" s="29" t="s">
        <v>207</v>
      </c>
      <c r="B18" s="87"/>
      <c r="C18" s="75"/>
      <c r="D18" s="82"/>
      <c r="E18" s="5">
        <v>520000</v>
      </c>
      <c r="F18" s="68"/>
      <c r="G18" s="73"/>
      <c r="H18" s="74"/>
      <c r="I18" s="75"/>
      <c r="J18" s="5"/>
    </row>
    <row r="19" spans="1:10">
      <c r="A19" s="48" t="s">
        <v>121</v>
      </c>
      <c r="B19" s="87"/>
      <c r="C19" s="75"/>
      <c r="D19" s="82"/>
      <c r="E19" s="5">
        <v>58000</v>
      </c>
      <c r="F19" s="29" t="s">
        <v>164</v>
      </c>
      <c r="G19" s="73"/>
      <c r="H19" s="74"/>
      <c r="I19" s="84"/>
      <c r="J19" s="5">
        <v>29262</v>
      </c>
    </row>
    <row r="20" spans="1:10">
      <c r="A20" s="30" t="s">
        <v>122</v>
      </c>
      <c r="B20" s="87"/>
      <c r="C20" s="75"/>
      <c r="D20" s="82"/>
      <c r="E20" s="5">
        <v>0</v>
      </c>
      <c r="F20" s="29" t="s">
        <v>165</v>
      </c>
      <c r="G20" s="73"/>
      <c r="H20" s="74"/>
      <c r="I20" s="75"/>
      <c r="J20" s="5">
        <v>117579</v>
      </c>
    </row>
    <row r="21" spans="1:10">
      <c r="A21" s="48" t="s">
        <v>124</v>
      </c>
      <c r="B21" s="73"/>
      <c r="C21" s="74"/>
      <c r="D21" s="82"/>
      <c r="E21" s="5">
        <v>118828</v>
      </c>
      <c r="F21" s="29" t="s">
        <v>166</v>
      </c>
      <c r="G21" s="73"/>
      <c r="H21" s="74"/>
      <c r="I21" s="75"/>
      <c r="J21" s="5">
        <v>0</v>
      </c>
    </row>
    <row r="22" spans="1:10">
      <c r="A22" s="29" t="s">
        <v>125</v>
      </c>
      <c r="B22" s="85"/>
      <c r="C22" s="86"/>
      <c r="D22" s="82"/>
      <c r="E22" s="5">
        <v>0</v>
      </c>
      <c r="F22" s="29" t="s">
        <v>167</v>
      </c>
      <c r="G22" s="73"/>
      <c r="H22" s="74"/>
      <c r="I22" s="75"/>
      <c r="J22" s="5">
        <v>4553</v>
      </c>
    </row>
    <row r="23" spans="1:10">
      <c r="A23" s="36" t="s">
        <v>126</v>
      </c>
      <c r="B23" s="32"/>
      <c r="C23" s="74"/>
      <c r="D23" s="82"/>
      <c r="E23" s="5">
        <v>0</v>
      </c>
      <c r="F23" s="30" t="s">
        <v>168</v>
      </c>
      <c r="G23" s="73"/>
      <c r="H23" s="83"/>
      <c r="I23" s="75"/>
      <c r="J23" s="5">
        <v>6200</v>
      </c>
    </row>
    <row r="24" spans="1:10">
      <c r="A24" s="30" t="s">
        <v>127</v>
      </c>
      <c r="B24" s="32"/>
      <c r="C24" s="83"/>
      <c r="D24" s="82"/>
      <c r="E24" s="5">
        <v>0</v>
      </c>
      <c r="F24" s="29" t="s">
        <v>169</v>
      </c>
      <c r="G24" s="73"/>
      <c r="H24" s="74"/>
      <c r="I24" s="88"/>
      <c r="J24" s="5">
        <v>26877</v>
      </c>
    </row>
    <row r="25" spans="1:10">
      <c r="A25" s="30" t="s">
        <v>208</v>
      </c>
      <c r="B25" s="32"/>
      <c r="C25" s="83"/>
      <c r="D25" s="82"/>
      <c r="E25" s="5">
        <v>2039000</v>
      </c>
      <c r="F25" s="29"/>
      <c r="G25" s="73"/>
      <c r="H25" s="74"/>
      <c r="I25" s="88"/>
      <c r="J25" s="5"/>
    </row>
    <row r="26" spans="1:10">
      <c r="A26" s="30" t="s">
        <v>128</v>
      </c>
      <c r="B26" s="32"/>
      <c r="C26" s="83"/>
      <c r="D26" s="82"/>
      <c r="E26" s="5">
        <v>0</v>
      </c>
      <c r="F26" s="29" t="s">
        <v>170</v>
      </c>
      <c r="G26" s="73"/>
      <c r="H26" s="74"/>
      <c r="I26" s="88"/>
      <c r="J26" s="5">
        <v>59227</v>
      </c>
    </row>
    <row r="27" spans="1:10">
      <c r="A27" s="30" t="s">
        <v>130</v>
      </c>
      <c r="B27" s="32"/>
      <c r="C27" s="83"/>
      <c r="D27" s="82"/>
      <c r="E27" s="5">
        <v>5600</v>
      </c>
      <c r="F27" s="48" t="s">
        <v>123</v>
      </c>
      <c r="G27" s="32"/>
      <c r="H27" s="75"/>
      <c r="I27" s="88"/>
      <c r="J27" s="5">
        <v>0</v>
      </c>
    </row>
    <row r="28" spans="1:10">
      <c r="A28" s="30" t="s">
        <v>129</v>
      </c>
      <c r="B28" s="32"/>
      <c r="C28" s="83"/>
      <c r="D28" s="82"/>
      <c r="E28" s="5">
        <v>77500</v>
      </c>
      <c r="F28" s="29" t="s">
        <v>187</v>
      </c>
      <c r="G28" s="73"/>
      <c r="H28" s="83"/>
      <c r="I28" s="88"/>
      <c r="J28" s="5">
        <v>34036</v>
      </c>
    </row>
    <row r="29" spans="1:10">
      <c r="A29" s="30" t="s">
        <v>131</v>
      </c>
      <c r="B29" s="32"/>
      <c r="C29" s="83"/>
      <c r="D29" s="82"/>
      <c r="E29" s="5">
        <v>0</v>
      </c>
      <c r="F29" s="29" t="s">
        <v>171</v>
      </c>
      <c r="G29" s="73"/>
      <c r="H29" s="74"/>
      <c r="I29" s="88"/>
      <c r="J29" s="5">
        <v>420000</v>
      </c>
    </row>
    <row r="30" spans="1:10">
      <c r="A30" s="32" t="s">
        <v>132</v>
      </c>
      <c r="B30" s="32"/>
      <c r="C30" s="83"/>
      <c r="D30" s="82"/>
      <c r="E30" s="5">
        <v>0</v>
      </c>
      <c r="F30" s="30" t="s">
        <v>46</v>
      </c>
      <c r="G30" s="87"/>
      <c r="H30" s="83"/>
      <c r="I30" s="88"/>
      <c r="J30" s="5">
        <v>58710</v>
      </c>
    </row>
    <row r="31" spans="1:10">
      <c r="A31" s="31" t="s">
        <v>133</v>
      </c>
      <c r="B31" s="32"/>
      <c r="C31" s="83"/>
      <c r="D31" s="82"/>
      <c r="E31" s="5">
        <v>0</v>
      </c>
      <c r="F31" s="30" t="s">
        <v>47</v>
      </c>
      <c r="G31" s="73"/>
      <c r="H31" s="83"/>
      <c r="I31" s="88"/>
      <c r="J31" s="5">
        <v>385</v>
      </c>
    </row>
    <row r="32" spans="1:10">
      <c r="A32" s="32" t="s">
        <v>135</v>
      </c>
      <c r="B32" s="32"/>
      <c r="C32" s="83"/>
      <c r="D32" s="82"/>
      <c r="E32" s="5">
        <v>903686</v>
      </c>
      <c r="F32" s="29" t="s">
        <v>188</v>
      </c>
      <c r="G32" s="32"/>
      <c r="H32" s="74"/>
      <c r="I32" s="88"/>
      <c r="J32" s="5">
        <v>250</v>
      </c>
    </row>
    <row r="33" spans="1:10">
      <c r="A33" s="33" t="s">
        <v>136</v>
      </c>
      <c r="B33" s="32"/>
      <c r="C33" s="83"/>
      <c r="D33" s="82"/>
      <c r="E33" s="5">
        <v>0</v>
      </c>
      <c r="F33" s="29" t="s">
        <v>189</v>
      </c>
      <c r="G33" s="32"/>
      <c r="H33" s="83"/>
      <c r="I33" s="88"/>
      <c r="J33" s="5">
        <v>0</v>
      </c>
    </row>
    <row r="34" spans="1:10">
      <c r="A34" s="29" t="s">
        <v>134</v>
      </c>
      <c r="B34" s="85"/>
      <c r="C34" s="86"/>
      <c r="D34" s="82"/>
      <c r="E34" s="5">
        <v>0</v>
      </c>
      <c r="F34" s="48" t="s">
        <v>172</v>
      </c>
      <c r="G34" s="73"/>
      <c r="H34" s="83"/>
      <c r="I34" s="88"/>
      <c r="J34" s="5">
        <v>0</v>
      </c>
    </row>
    <row r="35" spans="1:10">
      <c r="A35" s="29" t="s">
        <v>137</v>
      </c>
      <c r="B35" s="85"/>
      <c r="C35" s="86"/>
      <c r="D35" s="82"/>
      <c r="E35" s="5">
        <v>71470</v>
      </c>
      <c r="F35" s="48" t="s">
        <v>121</v>
      </c>
      <c r="G35" s="32"/>
      <c r="H35" s="83"/>
      <c r="I35" s="88"/>
      <c r="J35" s="5">
        <v>0</v>
      </c>
    </row>
    <row r="36" spans="1:10">
      <c r="A36" s="87" t="s">
        <v>138</v>
      </c>
      <c r="B36" s="89"/>
      <c r="C36" s="90"/>
      <c r="D36" s="82"/>
      <c r="E36" s="5">
        <v>27590</v>
      </c>
      <c r="F36" s="30" t="s">
        <v>122</v>
      </c>
      <c r="G36" s="32"/>
      <c r="H36" s="74"/>
      <c r="I36" s="88"/>
      <c r="J36" s="5">
        <v>19106</v>
      </c>
    </row>
    <row r="37" spans="1:10">
      <c r="A37" s="33" t="s">
        <v>139</v>
      </c>
      <c r="B37" s="32"/>
      <c r="C37" s="83"/>
      <c r="D37" s="82"/>
      <c r="E37" s="5">
        <v>43400</v>
      </c>
      <c r="F37" s="34" t="s">
        <v>67</v>
      </c>
      <c r="G37" s="32"/>
      <c r="H37" s="83"/>
      <c r="I37" s="88"/>
      <c r="J37" s="5">
        <v>172667</v>
      </c>
    </row>
    <row r="38" spans="1:10">
      <c r="A38" s="33" t="s">
        <v>140</v>
      </c>
      <c r="B38" s="32"/>
      <c r="C38" s="83"/>
      <c r="D38" s="82"/>
      <c r="E38" s="5">
        <v>92794</v>
      </c>
      <c r="F38" s="36" t="s">
        <v>190</v>
      </c>
      <c r="G38" s="73"/>
      <c r="H38" s="83"/>
      <c r="I38" s="88"/>
      <c r="J38" s="5">
        <v>0</v>
      </c>
    </row>
    <row r="39" spans="1:10">
      <c r="A39" s="33" t="s">
        <v>118</v>
      </c>
      <c r="B39" s="32"/>
      <c r="C39" s="83"/>
      <c r="D39" s="82"/>
      <c r="E39" s="5">
        <v>312240</v>
      </c>
      <c r="F39" s="48" t="s">
        <v>173</v>
      </c>
      <c r="G39" s="32"/>
      <c r="H39" s="83"/>
      <c r="I39" s="88"/>
      <c r="J39" s="5">
        <v>0</v>
      </c>
    </row>
    <row r="40" spans="1:10">
      <c r="A40" s="33" t="s">
        <v>141</v>
      </c>
      <c r="B40" s="32"/>
      <c r="C40" s="83"/>
      <c r="D40" s="82"/>
      <c r="E40" s="5">
        <v>0</v>
      </c>
      <c r="F40" s="48" t="s">
        <v>174</v>
      </c>
      <c r="G40" s="32"/>
      <c r="H40" s="83"/>
      <c r="I40" s="88"/>
      <c r="J40" s="5">
        <v>0</v>
      </c>
    </row>
    <row r="41" spans="1:10">
      <c r="A41" s="33" t="s">
        <v>142</v>
      </c>
      <c r="B41" s="32"/>
      <c r="C41" s="83"/>
      <c r="D41" s="82"/>
      <c r="E41" s="5">
        <v>14600</v>
      </c>
      <c r="F41" s="48" t="s">
        <v>175</v>
      </c>
      <c r="G41" s="32"/>
      <c r="H41" s="83"/>
      <c r="I41" s="88"/>
      <c r="J41" s="5">
        <v>0</v>
      </c>
    </row>
    <row r="42" spans="1:10">
      <c r="A42" s="33" t="s">
        <v>143</v>
      </c>
      <c r="B42" s="33"/>
      <c r="C42" s="91"/>
      <c r="D42" s="88"/>
      <c r="E42" s="5">
        <v>544484</v>
      </c>
      <c r="F42" s="48" t="s">
        <v>176</v>
      </c>
      <c r="G42" s="32"/>
      <c r="H42" s="75"/>
      <c r="I42" s="88"/>
      <c r="J42" s="5">
        <v>315880</v>
      </c>
    </row>
    <row r="43" spans="1:10">
      <c r="A43" s="33" t="s">
        <v>144</v>
      </c>
      <c r="B43" s="33"/>
      <c r="C43" s="91"/>
      <c r="D43" s="82"/>
      <c r="E43" s="5">
        <v>0</v>
      </c>
      <c r="F43" s="29" t="s">
        <v>177</v>
      </c>
      <c r="G43" s="32"/>
      <c r="H43" s="75"/>
      <c r="I43" s="88"/>
      <c r="J43" s="5">
        <v>0</v>
      </c>
    </row>
    <row r="44" spans="1:10">
      <c r="A44" s="33" t="s">
        <v>145</v>
      </c>
      <c r="B44" s="33"/>
      <c r="C44" s="91"/>
      <c r="D44" s="82"/>
      <c r="E44" s="5">
        <v>72</v>
      </c>
      <c r="F44" s="29" t="s">
        <v>178</v>
      </c>
      <c r="G44" s="32"/>
      <c r="H44" s="75"/>
      <c r="I44" s="88"/>
      <c r="J44" s="5">
        <v>0</v>
      </c>
    </row>
    <row r="45" spans="1:10">
      <c r="A45" s="33" t="s">
        <v>146</v>
      </c>
      <c r="B45" s="33"/>
      <c r="C45" s="91"/>
      <c r="D45" s="82"/>
      <c r="E45" s="5">
        <v>0</v>
      </c>
      <c r="F45" s="29" t="s">
        <v>179</v>
      </c>
      <c r="G45" s="87"/>
      <c r="H45" s="75"/>
      <c r="I45" s="88"/>
      <c r="J45" s="5">
        <v>0</v>
      </c>
    </row>
    <row r="46" spans="1:10">
      <c r="A46" s="33" t="s">
        <v>89</v>
      </c>
      <c r="B46" s="33"/>
      <c r="C46" s="91"/>
      <c r="D46" s="82"/>
      <c r="E46" s="5">
        <v>14600</v>
      </c>
      <c r="F46" s="29" t="s">
        <v>180</v>
      </c>
      <c r="G46" s="87"/>
      <c r="H46" s="75"/>
      <c r="I46" s="88"/>
      <c r="J46" s="5">
        <v>1875</v>
      </c>
    </row>
    <row r="47" spans="1:10">
      <c r="A47" s="33" t="s">
        <v>147</v>
      </c>
      <c r="B47" s="33"/>
      <c r="C47" s="91"/>
      <c r="D47" s="82"/>
      <c r="E47" s="5">
        <v>200</v>
      </c>
      <c r="F47" s="30" t="s">
        <v>181</v>
      </c>
      <c r="G47" s="87"/>
      <c r="H47" s="74"/>
      <c r="I47" s="88"/>
      <c r="J47" s="5">
        <v>7390</v>
      </c>
    </row>
    <row r="48" spans="1:10">
      <c r="A48" s="92" t="s">
        <v>148</v>
      </c>
      <c r="B48" s="33"/>
      <c r="C48" s="91"/>
      <c r="D48" s="82"/>
      <c r="E48" s="5">
        <v>1800</v>
      </c>
      <c r="F48" s="34" t="s">
        <v>182</v>
      </c>
      <c r="G48" s="87"/>
      <c r="H48" s="74"/>
      <c r="I48" s="88"/>
      <c r="J48" s="5">
        <v>0</v>
      </c>
    </row>
    <row r="49" spans="1:10">
      <c r="A49" s="33" t="s">
        <v>149</v>
      </c>
      <c r="B49" s="33"/>
      <c r="C49" s="91"/>
      <c r="D49" s="82"/>
      <c r="E49" s="5">
        <v>9100</v>
      </c>
      <c r="F49" s="30" t="s">
        <v>23</v>
      </c>
      <c r="G49" s="73"/>
      <c r="H49" s="74"/>
      <c r="I49" s="88"/>
      <c r="J49" s="5">
        <v>0</v>
      </c>
    </row>
    <row r="50" spans="1:10">
      <c r="A50" s="33" t="s">
        <v>150</v>
      </c>
      <c r="B50" s="33"/>
      <c r="C50" s="91"/>
      <c r="D50" s="82"/>
      <c r="E50" s="5">
        <v>0</v>
      </c>
      <c r="F50" s="34" t="s">
        <v>183</v>
      </c>
      <c r="G50" s="73"/>
      <c r="H50" s="74"/>
      <c r="I50" s="88"/>
      <c r="J50" s="5">
        <v>0</v>
      </c>
    </row>
    <row r="51" spans="1:10">
      <c r="A51" s="29" t="s">
        <v>151</v>
      </c>
      <c r="B51" s="85"/>
      <c r="C51" s="86"/>
      <c r="D51" s="82"/>
      <c r="E51" s="5">
        <v>0</v>
      </c>
      <c r="F51" s="88"/>
      <c r="G51" s="73"/>
      <c r="H51" s="83"/>
      <c r="I51" s="75"/>
      <c r="J51" s="5">
        <v>0</v>
      </c>
    </row>
    <row r="52" spans="1:10">
      <c r="A52" s="29" t="s">
        <v>152</v>
      </c>
      <c r="B52" s="85"/>
      <c r="C52" s="86"/>
      <c r="D52" s="82"/>
      <c r="E52" s="5">
        <v>2200</v>
      </c>
      <c r="F52" s="35" t="s">
        <v>191</v>
      </c>
      <c r="G52" s="73"/>
      <c r="H52" s="83"/>
      <c r="I52" s="75"/>
      <c r="J52" s="5">
        <v>0</v>
      </c>
    </row>
    <row r="53" spans="1:10">
      <c r="A53" s="29" t="s">
        <v>153</v>
      </c>
      <c r="B53" s="85"/>
      <c r="C53" s="86"/>
      <c r="D53" s="82"/>
      <c r="E53" s="5">
        <v>100</v>
      </c>
      <c r="F53" s="34" t="s">
        <v>192</v>
      </c>
      <c r="G53" s="32"/>
      <c r="H53" s="83"/>
      <c r="I53" s="75"/>
      <c r="J53" s="5">
        <v>0</v>
      </c>
    </row>
    <row r="54" spans="1:10">
      <c r="A54" s="29" t="s">
        <v>154</v>
      </c>
      <c r="B54" s="85"/>
      <c r="C54" s="86"/>
      <c r="D54" s="82"/>
      <c r="E54" s="5">
        <v>17511</v>
      </c>
      <c r="F54" s="34" t="s">
        <v>193</v>
      </c>
      <c r="G54" s="32"/>
      <c r="H54" s="75"/>
      <c r="I54" s="75"/>
      <c r="J54" s="5">
        <v>0</v>
      </c>
    </row>
    <row r="55" spans="1:10">
      <c r="A55" s="93"/>
      <c r="B55" s="85"/>
      <c r="C55" s="86"/>
      <c r="D55" s="82"/>
      <c r="E55" s="5"/>
      <c r="F55" s="34" t="s">
        <v>185</v>
      </c>
      <c r="G55" s="32"/>
      <c r="H55" s="86"/>
      <c r="I55" s="75"/>
      <c r="J55" s="5">
        <v>903686</v>
      </c>
    </row>
    <row r="56" spans="1:10">
      <c r="A56" s="85"/>
      <c r="B56" s="85"/>
      <c r="C56" s="86"/>
      <c r="D56" s="83"/>
      <c r="E56" s="5"/>
      <c r="F56" s="30" t="s">
        <v>194</v>
      </c>
      <c r="G56" s="87"/>
      <c r="H56" s="86"/>
      <c r="I56" s="88"/>
      <c r="J56" s="5">
        <v>0</v>
      </c>
    </row>
    <row r="57" spans="1:10">
      <c r="A57" s="93"/>
      <c r="B57" s="85"/>
      <c r="C57" s="86"/>
      <c r="D57" s="82"/>
      <c r="E57" s="5"/>
      <c r="F57" s="30" t="s">
        <v>195</v>
      </c>
      <c r="G57" s="32"/>
      <c r="H57" s="83"/>
      <c r="I57" s="75"/>
      <c r="J57" s="5">
        <v>0</v>
      </c>
    </row>
    <row r="58" spans="1:10">
      <c r="A58" s="93"/>
      <c r="B58" s="85"/>
      <c r="C58" s="86"/>
      <c r="D58" s="82"/>
      <c r="E58" s="5"/>
      <c r="F58" s="29" t="s">
        <v>137</v>
      </c>
      <c r="G58" s="32"/>
      <c r="H58" s="83"/>
      <c r="I58" s="88"/>
      <c r="J58" s="5">
        <v>19170</v>
      </c>
    </row>
    <row r="59" spans="1:10">
      <c r="A59" s="93"/>
      <c r="B59" s="85"/>
      <c r="C59" s="86"/>
      <c r="D59" s="82"/>
      <c r="E59" s="5"/>
      <c r="F59" s="111" t="s">
        <v>139</v>
      </c>
      <c r="G59" s="112"/>
      <c r="H59" s="113"/>
      <c r="I59" s="114"/>
      <c r="J59" s="115">
        <v>43400</v>
      </c>
    </row>
    <row r="60" spans="1:10">
      <c r="A60" s="93"/>
      <c r="B60" s="85"/>
      <c r="C60" s="86"/>
      <c r="D60" s="82"/>
      <c r="E60" s="5"/>
      <c r="F60" s="33" t="s">
        <v>140</v>
      </c>
      <c r="G60" s="32"/>
      <c r="H60" s="83"/>
      <c r="I60" s="75"/>
      <c r="J60" s="5">
        <v>92794</v>
      </c>
    </row>
    <row r="61" spans="1:10">
      <c r="A61" s="93"/>
      <c r="B61" s="85"/>
      <c r="C61" s="86"/>
      <c r="D61" s="82"/>
      <c r="E61" s="5"/>
      <c r="F61" s="33" t="s">
        <v>118</v>
      </c>
      <c r="G61" s="32"/>
      <c r="H61" s="83"/>
      <c r="I61" s="75"/>
      <c r="J61" s="5">
        <v>232470</v>
      </c>
    </row>
    <row r="62" spans="1:10">
      <c r="A62" s="93"/>
      <c r="B62" s="85"/>
      <c r="C62" s="86"/>
      <c r="D62" s="82"/>
      <c r="E62" s="5"/>
      <c r="F62" s="33" t="s">
        <v>141</v>
      </c>
      <c r="G62" s="33"/>
      <c r="H62" s="91"/>
      <c r="I62" s="75"/>
      <c r="J62" s="5">
        <v>0</v>
      </c>
    </row>
    <row r="63" spans="1:10">
      <c r="A63" s="29"/>
      <c r="B63" s="73"/>
      <c r="C63" s="74"/>
      <c r="D63" s="82"/>
      <c r="E63" s="5"/>
      <c r="F63" s="33" t="s">
        <v>142</v>
      </c>
      <c r="G63" s="33"/>
      <c r="H63" s="91"/>
      <c r="I63" s="88"/>
      <c r="J63" s="5">
        <v>29300</v>
      </c>
    </row>
    <row r="64" spans="1:10">
      <c r="A64" s="29"/>
      <c r="B64" s="73"/>
      <c r="C64" s="74"/>
      <c r="D64" s="82"/>
      <c r="E64" s="5"/>
      <c r="F64" s="33" t="s">
        <v>89</v>
      </c>
      <c r="G64" s="33"/>
      <c r="H64" s="91"/>
      <c r="I64" s="75"/>
      <c r="J64" s="5">
        <v>29300</v>
      </c>
    </row>
    <row r="65" spans="1:10">
      <c r="A65" s="29"/>
      <c r="B65" s="73"/>
      <c r="C65" s="74"/>
      <c r="D65" s="82"/>
      <c r="E65" s="5"/>
      <c r="F65" s="33" t="s">
        <v>147</v>
      </c>
      <c r="G65" s="33"/>
      <c r="H65" s="91"/>
      <c r="I65" s="75"/>
      <c r="J65" s="5">
        <v>200</v>
      </c>
    </row>
    <row r="66" spans="1:10">
      <c r="A66" s="29"/>
      <c r="B66" s="73"/>
      <c r="C66" s="74"/>
      <c r="D66" s="82"/>
      <c r="E66" s="5"/>
      <c r="F66" s="33" t="s">
        <v>143</v>
      </c>
      <c r="G66" s="33"/>
      <c r="H66" s="91"/>
      <c r="I66" s="75"/>
      <c r="J66" s="5">
        <v>544484</v>
      </c>
    </row>
    <row r="67" spans="1:10">
      <c r="A67" s="29"/>
      <c r="B67" s="73"/>
      <c r="C67" s="74"/>
      <c r="D67" s="82"/>
      <c r="E67" s="5"/>
      <c r="F67" s="33" t="s">
        <v>144</v>
      </c>
      <c r="G67" s="33"/>
      <c r="H67" s="91"/>
      <c r="I67" s="75"/>
      <c r="J67" s="5">
        <v>0</v>
      </c>
    </row>
    <row r="68" spans="1:10">
      <c r="A68" s="29"/>
      <c r="B68" s="73"/>
      <c r="C68" s="74"/>
      <c r="D68" s="82"/>
      <c r="E68" s="5"/>
      <c r="F68" s="33" t="s">
        <v>145</v>
      </c>
      <c r="G68" s="33"/>
      <c r="H68" s="91"/>
      <c r="I68" s="75"/>
      <c r="J68" s="5">
        <v>72</v>
      </c>
    </row>
    <row r="69" spans="1:10">
      <c r="A69" s="29"/>
      <c r="B69" s="73"/>
      <c r="C69" s="74"/>
      <c r="D69" s="82"/>
      <c r="E69" s="5"/>
      <c r="F69" s="33" t="s">
        <v>146</v>
      </c>
      <c r="G69" s="33"/>
      <c r="H69" s="91"/>
      <c r="I69" s="75"/>
      <c r="J69" s="5">
        <v>0</v>
      </c>
    </row>
    <row r="70" spans="1:10">
      <c r="A70" s="48"/>
      <c r="B70" s="87"/>
      <c r="C70" s="75"/>
      <c r="D70" s="82"/>
      <c r="E70" s="5"/>
      <c r="F70" s="87" t="s">
        <v>138</v>
      </c>
      <c r="G70" s="33"/>
      <c r="H70" s="91"/>
      <c r="I70" s="75"/>
      <c r="J70" s="5">
        <v>27590</v>
      </c>
    </row>
    <row r="71" spans="1:10">
      <c r="A71" s="29"/>
      <c r="B71" s="73"/>
      <c r="C71" s="74"/>
      <c r="D71" s="82"/>
      <c r="E71" s="5"/>
      <c r="F71" s="33" t="s">
        <v>150</v>
      </c>
      <c r="G71" s="33"/>
      <c r="H71" s="91"/>
      <c r="I71" s="75"/>
      <c r="J71" s="5">
        <v>0</v>
      </c>
    </row>
    <row r="72" spans="1:10">
      <c r="A72" s="68"/>
      <c r="B72" s="73"/>
      <c r="C72" s="74"/>
      <c r="D72" s="82"/>
      <c r="E72" s="5"/>
      <c r="F72" s="33" t="s">
        <v>149</v>
      </c>
      <c r="G72" s="85"/>
      <c r="H72" s="86"/>
      <c r="I72" s="75"/>
      <c r="J72" s="5">
        <v>8400</v>
      </c>
    </row>
    <row r="73" spans="1:10">
      <c r="A73" s="32"/>
      <c r="B73" s="32"/>
      <c r="C73" s="83"/>
      <c r="D73" s="82"/>
      <c r="E73" s="5"/>
      <c r="F73" s="29" t="s">
        <v>151</v>
      </c>
      <c r="G73" s="85"/>
      <c r="H73" s="86"/>
      <c r="I73" s="75"/>
      <c r="J73" s="5">
        <v>0</v>
      </c>
    </row>
    <row r="74" spans="1:10">
      <c r="A74" s="32"/>
      <c r="B74" s="32"/>
      <c r="C74" s="83"/>
      <c r="D74" s="82"/>
      <c r="E74" s="5"/>
      <c r="F74" s="29" t="s">
        <v>196</v>
      </c>
      <c r="G74" s="85"/>
      <c r="H74" s="86"/>
      <c r="I74" s="75"/>
      <c r="J74" s="5">
        <v>17511</v>
      </c>
    </row>
    <row r="75" spans="1:10">
      <c r="A75" s="32"/>
      <c r="B75" s="32"/>
      <c r="C75" s="83"/>
      <c r="D75" s="82"/>
      <c r="E75" s="5"/>
      <c r="F75" s="29" t="s">
        <v>152</v>
      </c>
      <c r="G75" s="73"/>
      <c r="H75" s="74"/>
      <c r="I75" s="75"/>
      <c r="J75" s="5">
        <v>2200</v>
      </c>
    </row>
    <row r="76" spans="1:10">
      <c r="A76" s="32"/>
      <c r="B76" s="32"/>
      <c r="C76" s="83"/>
      <c r="D76" s="82"/>
      <c r="E76" s="5"/>
      <c r="F76" s="29" t="s">
        <v>153</v>
      </c>
      <c r="G76" s="73"/>
      <c r="H76" s="74"/>
      <c r="I76" s="75"/>
      <c r="J76" s="5">
        <v>100</v>
      </c>
    </row>
    <row r="77" spans="1:10">
      <c r="A77" s="32"/>
      <c r="B77" s="32"/>
      <c r="C77" s="83"/>
      <c r="D77" s="82"/>
      <c r="E77" s="5"/>
      <c r="F77" s="31" t="s">
        <v>197</v>
      </c>
      <c r="G77" s="73"/>
      <c r="H77" s="74"/>
      <c r="I77" s="75"/>
      <c r="J77" s="5">
        <v>0</v>
      </c>
    </row>
    <row r="78" spans="1:10">
      <c r="A78" s="32"/>
      <c r="B78" s="32"/>
      <c r="C78" s="83"/>
      <c r="D78" s="82"/>
      <c r="E78" s="5"/>
      <c r="F78" s="30" t="s">
        <v>130</v>
      </c>
      <c r="G78" s="73"/>
      <c r="H78" s="74"/>
      <c r="I78" s="75"/>
      <c r="J78" s="5">
        <v>0</v>
      </c>
    </row>
    <row r="79" spans="1:10">
      <c r="A79" s="32"/>
      <c r="B79" s="32"/>
      <c r="C79" s="83"/>
      <c r="D79" s="82"/>
      <c r="E79" s="5"/>
      <c r="F79" s="30" t="s">
        <v>129</v>
      </c>
      <c r="G79" s="73"/>
      <c r="H79" s="74"/>
      <c r="I79" s="75"/>
      <c r="J79" s="5">
        <v>46500</v>
      </c>
    </row>
    <row r="80" spans="1:10">
      <c r="A80" s="32"/>
      <c r="B80" s="32"/>
      <c r="C80" s="83"/>
      <c r="D80" s="82"/>
      <c r="E80" s="5"/>
      <c r="F80" s="30" t="s">
        <v>198</v>
      </c>
      <c r="G80" s="73"/>
      <c r="H80" s="74"/>
      <c r="I80" s="75"/>
      <c r="J80" s="5">
        <v>0</v>
      </c>
    </row>
    <row r="81" spans="1:10">
      <c r="A81" s="32"/>
      <c r="B81" s="32"/>
      <c r="C81" s="83"/>
      <c r="D81" s="82"/>
      <c r="E81" s="5"/>
      <c r="F81" s="29"/>
      <c r="G81" s="73"/>
      <c r="H81" s="74"/>
      <c r="I81" s="75"/>
      <c r="J81" s="5">
        <v>0</v>
      </c>
    </row>
    <row r="82" spans="1:10">
      <c r="A82" s="93"/>
      <c r="B82" s="85"/>
      <c r="C82" s="86"/>
      <c r="D82" s="82"/>
      <c r="E82" s="5"/>
      <c r="F82" s="94" t="s">
        <v>7</v>
      </c>
      <c r="G82" s="95"/>
      <c r="H82" s="96"/>
      <c r="I82" s="75"/>
      <c r="J82" s="5"/>
    </row>
    <row r="83" spans="1:10">
      <c r="A83" s="93"/>
      <c r="B83" s="85"/>
      <c r="C83" s="86"/>
      <c r="D83" s="82"/>
      <c r="E83" s="5"/>
      <c r="F83" s="68" t="s">
        <v>5</v>
      </c>
      <c r="G83" s="69"/>
      <c r="H83" s="70"/>
      <c r="I83" s="82">
        <v>1050</v>
      </c>
      <c r="J83" s="5"/>
    </row>
    <row r="84" spans="1:10">
      <c r="A84" s="29"/>
      <c r="B84" s="73"/>
      <c r="C84" s="74"/>
      <c r="D84" s="82"/>
      <c r="E84" s="5"/>
      <c r="F84" s="68" t="s">
        <v>112</v>
      </c>
      <c r="G84" s="69"/>
      <c r="H84" s="70"/>
      <c r="I84" s="97">
        <v>645900</v>
      </c>
      <c r="J84" s="5">
        <f>SUM(I83:I84)</f>
        <v>646950</v>
      </c>
    </row>
    <row r="85" spans="1:10">
      <c r="A85" s="29"/>
      <c r="B85" s="73"/>
      <c r="C85" s="74"/>
      <c r="D85" s="82"/>
      <c r="E85" s="5"/>
      <c r="F85" s="29"/>
      <c r="G85" s="73"/>
      <c r="H85" s="74"/>
      <c r="I85" s="75"/>
      <c r="J85" s="5"/>
    </row>
    <row r="86" spans="1:10">
      <c r="A86" s="98"/>
      <c r="B86" s="99"/>
      <c r="C86" s="100"/>
      <c r="D86" s="101"/>
      <c r="E86" s="5"/>
      <c r="F86" s="29"/>
      <c r="G86" s="73"/>
      <c r="H86" s="74"/>
      <c r="I86" s="75"/>
      <c r="J86" s="5"/>
    </row>
    <row r="87" spans="1:10">
      <c r="A87" s="30"/>
      <c r="B87" s="32"/>
      <c r="C87" s="83"/>
      <c r="D87" s="83"/>
      <c r="E87" s="19"/>
      <c r="F87" s="29"/>
      <c r="G87" s="73"/>
      <c r="H87" s="74"/>
      <c r="I87" s="84"/>
      <c r="J87" s="5"/>
    </row>
    <row r="88" spans="1:10" ht="15.75" thickBot="1">
      <c r="A88" s="102"/>
      <c r="B88" s="103"/>
      <c r="C88" s="104"/>
      <c r="D88" s="104"/>
      <c r="E88" s="105">
        <f>SUM(E5:E87)</f>
        <v>8470517</v>
      </c>
      <c r="F88" s="106"/>
      <c r="G88" s="107"/>
      <c r="H88" s="108"/>
      <c r="I88" s="109"/>
      <c r="J88" s="110">
        <f>SUM(J5:J87)</f>
        <v>8470517</v>
      </c>
    </row>
    <row r="89" spans="1:10" ht="15.75" thickTop="1">
      <c r="A89" s="88"/>
      <c r="B89" s="88"/>
      <c r="C89" s="88"/>
      <c r="D89" s="88"/>
      <c r="E89" s="88"/>
      <c r="F89" s="88"/>
      <c r="G89" s="88"/>
      <c r="H89" s="88"/>
      <c r="I89" s="88"/>
      <c r="J89" s="88"/>
    </row>
    <row r="90" spans="1:10">
      <c r="A90" s="88"/>
      <c r="B90" s="88"/>
      <c r="C90" s="88"/>
      <c r="D90" s="88"/>
      <c r="E90" s="88"/>
      <c r="F90" s="88"/>
      <c r="G90" s="88"/>
      <c r="H90" s="88"/>
      <c r="I90" s="88"/>
      <c r="J90" s="88"/>
    </row>
    <row r="91" spans="1:10">
      <c r="A91" s="88"/>
      <c r="B91" s="88"/>
      <c r="C91" s="88"/>
      <c r="D91" s="88"/>
      <c r="E91" s="88"/>
      <c r="F91" s="88"/>
      <c r="G91" s="88"/>
      <c r="H91" s="88"/>
      <c r="I91" s="88"/>
      <c r="J91" s="88"/>
    </row>
    <row r="93" spans="1:10">
      <c r="E93" s="28">
        <f>E88-J88</f>
        <v>0</v>
      </c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H22" sqref="H22"/>
    </sheetView>
  </sheetViews>
  <sheetFormatPr defaultRowHeight="15"/>
  <cols>
    <col min="1" max="1" width="14" bestFit="1" customWidth="1"/>
    <col min="2" max="2" width="22.7109375" bestFit="1" customWidth="1"/>
    <col min="4" max="4" width="14" bestFit="1" customWidth="1"/>
    <col min="5" max="5" width="0.7109375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34" t="s">
        <v>111</v>
      </c>
      <c r="B1" s="135"/>
      <c r="C1" s="135"/>
      <c r="D1" s="135"/>
      <c r="E1" s="135"/>
      <c r="F1" s="135"/>
      <c r="G1" s="135"/>
      <c r="H1" s="135"/>
      <c r="I1" s="136"/>
    </row>
    <row r="2" spans="1:9">
      <c r="A2" s="137"/>
      <c r="B2" s="138"/>
      <c r="C2" s="138"/>
      <c r="D2" s="138"/>
      <c r="E2" s="138"/>
      <c r="F2" s="138"/>
      <c r="G2" s="138"/>
      <c r="H2" s="138"/>
      <c r="I2" s="139"/>
    </row>
    <row r="3" spans="1:9">
      <c r="A3" s="140" t="s">
        <v>101</v>
      </c>
      <c r="B3" s="141"/>
      <c r="C3" s="141"/>
      <c r="D3" s="141"/>
      <c r="E3" s="141"/>
      <c r="F3" s="141"/>
      <c r="G3" s="141"/>
      <c r="H3" s="141"/>
      <c r="I3" s="142"/>
    </row>
    <row r="4" spans="1:9">
      <c r="A4" s="12" t="s">
        <v>91</v>
      </c>
      <c r="B4" s="12" t="s">
        <v>102</v>
      </c>
      <c r="C4" s="22" t="s">
        <v>93</v>
      </c>
      <c r="D4" s="12" t="s">
        <v>94</v>
      </c>
      <c r="E4" s="12"/>
      <c r="F4" s="12" t="s">
        <v>91</v>
      </c>
      <c r="G4" s="12" t="s">
        <v>103</v>
      </c>
      <c r="H4" s="23" t="s">
        <v>93</v>
      </c>
      <c r="I4" s="12" t="s">
        <v>94</v>
      </c>
    </row>
    <row r="5" spans="1:9">
      <c r="A5" s="2">
        <v>-2432549.5499999998</v>
      </c>
      <c r="B5" s="7" t="s">
        <v>70</v>
      </c>
      <c r="C5" s="24" t="s">
        <v>69</v>
      </c>
      <c r="D5" s="2">
        <f>'SCH-BS'!E9</f>
        <v>-4811940.8444999997</v>
      </c>
      <c r="E5" s="2"/>
      <c r="F5" s="2">
        <v>2533199.4500000002</v>
      </c>
      <c r="G5" s="3" t="s">
        <v>104</v>
      </c>
      <c r="H5" s="24" t="s">
        <v>105</v>
      </c>
      <c r="I5" s="38">
        <f>'SCH-DEPRECIATION'!I14</f>
        <v>2643963.1555000003</v>
      </c>
    </row>
    <row r="6" spans="1:9">
      <c r="A6" s="2"/>
      <c r="C6" s="24"/>
      <c r="D6" s="2"/>
      <c r="E6" s="2"/>
      <c r="F6" s="2"/>
      <c r="G6" s="3"/>
      <c r="H6" s="7"/>
      <c r="I6" s="38"/>
    </row>
    <row r="7" spans="1:9">
      <c r="A7" s="2">
        <v>179500</v>
      </c>
      <c r="B7" s="7" t="s">
        <v>74</v>
      </c>
      <c r="C7" s="24" t="s">
        <v>73</v>
      </c>
      <c r="D7" s="2">
        <f>'SCH-BS'!E15</f>
        <v>210500</v>
      </c>
      <c r="E7" s="2"/>
      <c r="F7" s="2">
        <v>167</v>
      </c>
      <c r="G7" s="3" t="s">
        <v>5</v>
      </c>
      <c r="H7" s="7"/>
      <c r="I7" s="38">
        <f>'R&amp;P'!I83</f>
        <v>1050</v>
      </c>
    </row>
    <row r="8" spans="1:9">
      <c r="A8" s="2"/>
      <c r="C8" s="24"/>
      <c r="D8" s="2"/>
      <c r="E8" s="2"/>
      <c r="F8" s="2"/>
      <c r="G8" s="3"/>
      <c r="H8" s="7"/>
      <c r="I8" s="38"/>
    </row>
    <row r="9" spans="1:9">
      <c r="A9" s="2">
        <v>3003</v>
      </c>
      <c r="B9" s="7" t="s">
        <v>106</v>
      </c>
      <c r="C9" s="24" t="s">
        <v>78</v>
      </c>
      <c r="D9" s="2">
        <f>'SCH-BS'!E21</f>
        <v>8603</v>
      </c>
      <c r="E9" s="2"/>
      <c r="F9" s="2">
        <v>436168</v>
      </c>
      <c r="G9" s="3" t="s">
        <v>107</v>
      </c>
      <c r="H9" s="7"/>
      <c r="I9" s="38">
        <f>'R&amp;P'!I84</f>
        <v>645900</v>
      </c>
    </row>
    <row r="10" spans="1:9">
      <c r="A10" s="2"/>
      <c r="C10" s="24"/>
      <c r="D10" s="2"/>
      <c r="E10" s="2"/>
      <c r="F10" s="2"/>
      <c r="G10" s="3"/>
      <c r="H10" s="7"/>
      <c r="I10" s="38"/>
    </row>
    <row r="11" spans="1:9">
      <c r="A11" s="2">
        <v>1255</v>
      </c>
      <c r="B11" t="s">
        <v>81</v>
      </c>
      <c r="C11" s="24" t="s">
        <v>80</v>
      </c>
      <c r="D11" s="2">
        <f>'SCH-BS'!E27</f>
        <v>53555</v>
      </c>
      <c r="E11" s="2"/>
      <c r="F11" s="2">
        <v>733114</v>
      </c>
      <c r="G11" s="3" t="s">
        <v>88</v>
      </c>
      <c r="H11" s="24" t="s">
        <v>87</v>
      </c>
      <c r="I11" s="38">
        <f>'SCH-BS'!E52</f>
        <v>762514</v>
      </c>
    </row>
    <row r="12" spans="1:9">
      <c r="A12" s="2"/>
      <c r="C12" s="24"/>
      <c r="D12" s="2"/>
      <c r="E12" s="2"/>
      <c r="F12" s="2"/>
      <c r="G12" s="3"/>
      <c r="H12" s="7"/>
      <c r="I12" s="38"/>
    </row>
    <row r="13" spans="1:9">
      <c r="A13" s="2">
        <v>865390</v>
      </c>
      <c r="B13" s="7" t="s">
        <v>108</v>
      </c>
      <c r="C13" s="24" t="s">
        <v>83</v>
      </c>
      <c r="D13" s="2">
        <f>'SCH-BS'!E36</f>
        <v>1467660</v>
      </c>
      <c r="E13" s="2"/>
      <c r="F13" s="2">
        <v>30000</v>
      </c>
      <c r="G13" s="3" t="s">
        <v>199</v>
      </c>
      <c r="H13" s="7"/>
      <c r="I13" s="38">
        <f>F13</f>
        <v>30000</v>
      </c>
    </row>
    <row r="14" spans="1:9">
      <c r="A14" s="2"/>
      <c r="C14" s="24"/>
      <c r="D14" s="2"/>
      <c r="E14" s="2"/>
      <c r="F14" s="2"/>
      <c r="G14" s="3"/>
      <c r="H14" s="7"/>
      <c r="I14" s="38"/>
    </row>
    <row r="15" spans="1:9">
      <c r="A15" s="2">
        <v>5116050</v>
      </c>
      <c r="B15" s="7" t="s">
        <v>109</v>
      </c>
      <c r="C15" s="26" t="s">
        <v>85</v>
      </c>
      <c r="D15" s="2">
        <f>'SCH-BS'!E42</f>
        <v>7155050</v>
      </c>
      <c r="E15" s="2"/>
      <c r="F15" s="2"/>
      <c r="G15" s="3"/>
      <c r="H15" s="7"/>
      <c r="I15" s="38"/>
    </row>
    <row r="16" spans="1:9">
      <c r="A16" s="2"/>
      <c r="C16" s="24"/>
      <c r="D16" s="2"/>
      <c r="E16" s="2"/>
      <c r="F16" s="2"/>
      <c r="G16" s="3"/>
      <c r="H16" s="7"/>
      <c r="I16" s="38"/>
    </row>
    <row r="17" spans="1:10" ht="15.75" thickBot="1">
      <c r="A17" s="51">
        <f>SUM(A5:A16)</f>
        <v>3732648.45</v>
      </c>
      <c r="B17" s="1"/>
      <c r="C17" s="54"/>
      <c r="D17" s="51">
        <f>SUM(D5:D16)</f>
        <v>4083427.1555000003</v>
      </c>
      <c r="E17" s="51"/>
      <c r="F17" s="51">
        <f>SUM(F5:F16)</f>
        <v>3732648.45</v>
      </c>
      <c r="G17" s="55"/>
      <c r="H17" s="1"/>
      <c r="I17" s="56">
        <f>SUM(I5:I16)</f>
        <v>4083427.1555000003</v>
      </c>
      <c r="J17" s="57"/>
    </row>
    <row r="18" spans="1:10" ht="15.75" thickTop="1"/>
    <row r="21" spans="1:10">
      <c r="D21" s="28">
        <f>D17-I17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25" sqref="B25"/>
    </sheetView>
  </sheetViews>
  <sheetFormatPr defaultRowHeight="15"/>
  <cols>
    <col min="1" max="1" width="14" bestFit="1" customWidth="1"/>
    <col min="2" max="2" width="23.28515625" bestFit="1" customWidth="1"/>
    <col min="4" max="4" width="14" bestFit="1" customWidth="1"/>
    <col min="5" max="5" width="0.28515625" customWidth="1"/>
    <col min="6" max="7" width="13.28515625" bestFit="1" customWidth="1"/>
    <col min="9" max="9" width="13.28515625" bestFit="1" customWidth="1"/>
  </cols>
  <sheetData>
    <row r="1" spans="1:9">
      <c r="A1" s="134" t="s">
        <v>111</v>
      </c>
      <c r="B1" s="135"/>
      <c r="C1" s="135"/>
      <c r="D1" s="135"/>
      <c r="E1" s="135"/>
      <c r="F1" s="135"/>
      <c r="G1" s="135"/>
      <c r="H1" s="135"/>
      <c r="I1" s="136"/>
    </row>
    <row r="2" spans="1:9">
      <c r="A2" s="137"/>
      <c r="B2" s="138"/>
      <c r="C2" s="138"/>
      <c r="D2" s="138"/>
      <c r="E2" s="138"/>
      <c r="F2" s="138"/>
      <c r="G2" s="138"/>
      <c r="H2" s="138"/>
      <c r="I2" s="139"/>
    </row>
    <row r="3" spans="1:9">
      <c r="A3" s="140" t="s">
        <v>90</v>
      </c>
      <c r="B3" s="141"/>
      <c r="C3" s="141"/>
      <c r="D3" s="141"/>
      <c r="E3" s="141"/>
      <c r="F3" s="141"/>
      <c r="G3" s="141"/>
      <c r="H3" s="141"/>
      <c r="I3" s="142"/>
    </row>
    <row r="4" spans="1:9">
      <c r="A4" s="12" t="s">
        <v>91</v>
      </c>
      <c r="B4" s="12" t="s">
        <v>92</v>
      </c>
      <c r="C4" s="22" t="s">
        <v>93</v>
      </c>
      <c r="D4" s="12" t="s">
        <v>94</v>
      </c>
      <c r="E4" s="12"/>
      <c r="F4" s="12" t="s">
        <v>91</v>
      </c>
      <c r="G4" s="12" t="s">
        <v>95</v>
      </c>
      <c r="H4" s="23" t="s">
        <v>93</v>
      </c>
      <c r="I4" s="12" t="s">
        <v>94</v>
      </c>
    </row>
    <row r="5" spans="1:9">
      <c r="A5" s="2">
        <v>3888141</v>
      </c>
      <c r="B5" s="7" t="s">
        <v>96</v>
      </c>
      <c r="C5" s="24"/>
      <c r="D5" s="2">
        <f>'SCH-I&amp;E'!D15</f>
        <v>4535485</v>
      </c>
      <c r="E5" s="7"/>
      <c r="F5" s="2">
        <v>3359178</v>
      </c>
      <c r="G5" s="3" t="s">
        <v>59</v>
      </c>
      <c r="H5" s="7"/>
      <c r="I5" s="38">
        <f>'SCH-I&amp;E'!D48</f>
        <v>2842657</v>
      </c>
    </row>
    <row r="6" spans="1:9">
      <c r="A6" s="2"/>
      <c r="B6" s="7"/>
      <c r="C6" s="24"/>
      <c r="D6" s="2"/>
      <c r="E6" s="7"/>
      <c r="F6" s="2"/>
      <c r="G6" s="3"/>
      <c r="H6" s="7"/>
      <c r="I6" s="38"/>
    </row>
    <row r="7" spans="1:9">
      <c r="A7" s="2">
        <v>163049</v>
      </c>
      <c r="B7" s="7" t="s">
        <v>36</v>
      </c>
      <c r="C7" s="24"/>
      <c r="D7" s="2">
        <f>'SCH-I&amp;E'!D25</f>
        <v>243698</v>
      </c>
      <c r="E7" s="7"/>
      <c r="F7" s="2">
        <v>12243</v>
      </c>
      <c r="G7" s="3" t="s">
        <v>97</v>
      </c>
      <c r="H7" s="7"/>
      <c r="I7" s="38">
        <f>'R&amp;P'!E16</f>
        <v>10071</v>
      </c>
    </row>
    <row r="8" spans="1:9">
      <c r="A8" s="2"/>
      <c r="B8" s="7"/>
      <c r="C8" s="24"/>
      <c r="D8" s="2"/>
      <c r="E8" s="7"/>
      <c r="F8" s="43"/>
      <c r="G8" s="7"/>
      <c r="H8" s="7"/>
      <c r="I8" s="38"/>
    </row>
    <row r="9" spans="1:9">
      <c r="A9" s="2">
        <v>423493</v>
      </c>
      <c r="B9" s="7" t="s">
        <v>45</v>
      </c>
      <c r="C9" s="24"/>
      <c r="D9" s="2">
        <f>'SCH-I&amp;E'!D32</f>
        <v>530039</v>
      </c>
      <c r="E9" s="7"/>
      <c r="F9" s="2">
        <v>156867</v>
      </c>
      <c r="G9" s="3" t="s">
        <v>98</v>
      </c>
      <c r="H9" s="7"/>
      <c r="I9" s="38">
        <f>'SCH-I&amp;E'!D54</f>
        <v>218928</v>
      </c>
    </row>
    <row r="10" spans="1:9">
      <c r="A10" s="2"/>
      <c r="B10" s="7"/>
      <c r="C10" s="24"/>
      <c r="D10" s="2"/>
      <c r="E10" s="7"/>
      <c r="F10" s="2"/>
      <c r="G10" s="3"/>
      <c r="H10" s="7"/>
      <c r="I10" s="38"/>
    </row>
    <row r="11" spans="1:9">
      <c r="A11" s="2">
        <v>4953</v>
      </c>
      <c r="B11" s="7" t="s">
        <v>50</v>
      </c>
      <c r="C11" s="24"/>
      <c r="D11" s="2">
        <f>'SCH-I&amp;E'!D35</f>
        <v>250</v>
      </c>
      <c r="E11" s="7"/>
      <c r="F11" s="2">
        <v>1500000</v>
      </c>
      <c r="G11" t="s">
        <v>99</v>
      </c>
      <c r="H11" s="7"/>
      <c r="I11" s="38">
        <f>'R&amp;P'!E17</f>
        <v>264579</v>
      </c>
    </row>
    <row r="12" spans="1:9">
      <c r="A12" s="2"/>
      <c r="B12" s="7"/>
      <c r="C12" s="24"/>
      <c r="D12" s="2"/>
      <c r="E12" s="7"/>
      <c r="F12" s="2"/>
      <c r="G12" s="3"/>
      <c r="H12" s="7"/>
      <c r="I12" s="38"/>
    </row>
    <row r="13" spans="1:9">
      <c r="A13" s="2">
        <v>192563</v>
      </c>
      <c r="B13" s="7" t="s">
        <v>53</v>
      </c>
      <c r="C13" s="24"/>
      <c r="D13" s="2">
        <f>'SCH-I&amp;E'!D41</f>
        <v>191773</v>
      </c>
      <c r="E13" s="7"/>
      <c r="F13" s="2"/>
      <c r="G13" s="3"/>
      <c r="H13" s="7"/>
      <c r="I13" s="38"/>
    </row>
    <row r="14" spans="1:9">
      <c r="A14" s="2"/>
      <c r="B14" s="7"/>
      <c r="C14" s="24"/>
      <c r="D14" s="2"/>
      <c r="E14" s="7"/>
      <c r="F14" s="2"/>
      <c r="G14" s="3"/>
      <c r="H14" s="7"/>
      <c r="I14" s="38"/>
    </row>
    <row r="15" spans="1:9">
      <c r="A15" s="2">
        <v>148309.51</v>
      </c>
      <c r="B15" s="7" t="s">
        <v>15</v>
      </c>
      <c r="C15" s="24"/>
      <c r="D15" s="2">
        <f>'SCH-DEPRECIATION'!H14</f>
        <v>214381.29449999999</v>
      </c>
      <c r="E15" s="7"/>
      <c r="F15" s="2"/>
      <c r="G15" s="3"/>
      <c r="H15" s="7"/>
      <c r="I15" s="38"/>
    </row>
    <row r="16" spans="1:9">
      <c r="A16" s="2"/>
      <c r="B16" s="7"/>
      <c r="C16" s="24"/>
      <c r="D16" s="2"/>
      <c r="E16" s="7"/>
      <c r="F16" s="2"/>
      <c r="G16" s="3"/>
      <c r="H16" s="7"/>
      <c r="I16" s="38"/>
    </row>
    <row r="17" spans="1:9">
      <c r="A17" s="2">
        <f>F20-SUM(A5:A16)</f>
        <v>207779.49000000022</v>
      </c>
      <c r="B17" s="7" t="s">
        <v>100</v>
      </c>
      <c r="C17" s="24"/>
      <c r="D17" s="2">
        <f>I20-SUM(D5:D16)</f>
        <v>-2379391.2944999998</v>
      </c>
      <c r="E17" s="7"/>
      <c r="F17" s="2"/>
      <c r="G17" s="3"/>
      <c r="H17" s="7"/>
      <c r="I17" s="38"/>
    </row>
    <row r="18" spans="1:9">
      <c r="A18" s="2"/>
      <c r="B18" s="7"/>
      <c r="C18" s="24"/>
      <c r="D18" s="2"/>
      <c r="E18" s="7"/>
      <c r="F18" s="2"/>
      <c r="G18" s="3"/>
      <c r="H18" s="7"/>
      <c r="I18" s="38"/>
    </row>
    <row r="19" spans="1:9">
      <c r="A19" s="2"/>
      <c r="B19" s="7"/>
      <c r="C19" s="24"/>
      <c r="D19" s="2"/>
      <c r="E19" s="7"/>
      <c r="F19" s="2"/>
      <c r="G19" s="3"/>
      <c r="H19" s="7"/>
      <c r="I19" s="38"/>
    </row>
    <row r="20" spans="1:9" ht="15.75" thickBot="1">
      <c r="A20" s="37">
        <f>SUM(A5:A19)</f>
        <v>5028288</v>
      </c>
      <c r="B20" s="12"/>
      <c r="C20" s="22"/>
      <c r="D20" s="37">
        <f>SUM(D5:D19)</f>
        <v>3336235</v>
      </c>
      <c r="E20" s="12"/>
      <c r="F20" s="37">
        <f>SUM(F5:F19)</f>
        <v>5028288</v>
      </c>
      <c r="G20" s="25"/>
      <c r="H20" s="12"/>
      <c r="I20" s="39">
        <f>SUM(I5:I19)</f>
        <v>3336235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4"/>
  <sheetViews>
    <sheetView topLeftCell="A22" workbookViewId="0">
      <selection activeCell="I31" sqref="I31"/>
    </sheetView>
  </sheetViews>
  <sheetFormatPr defaultRowHeight="15"/>
  <cols>
    <col min="2" max="2" width="32.5703125" bestFit="1" customWidth="1"/>
    <col min="3" max="3" width="13" customWidth="1"/>
    <col min="4" max="5" width="14" bestFit="1" customWidth="1"/>
  </cols>
  <sheetData>
    <row r="1" spans="1:5">
      <c r="A1" s="134" t="s">
        <v>111</v>
      </c>
      <c r="B1" s="135"/>
      <c r="C1" s="135"/>
      <c r="D1" s="135"/>
      <c r="E1" s="136"/>
    </row>
    <row r="2" spans="1:5">
      <c r="A2" s="137"/>
      <c r="B2" s="138"/>
      <c r="C2" s="138"/>
      <c r="D2" s="138"/>
      <c r="E2" s="139"/>
    </row>
    <row r="3" spans="1:5">
      <c r="A3" s="134" t="s">
        <v>68</v>
      </c>
      <c r="B3" s="135"/>
      <c r="C3" s="135"/>
      <c r="D3" s="135"/>
      <c r="E3" s="136"/>
    </row>
    <row r="4" spans="1:5">
      <c r="A4" s="137"/>
      <c r="B4" s="138"/>
      <c r="C4" s="138"/>
      <c r="D4" s="138"/>
      <c r="E4" s="139"/>
    </row>
    <row r="5" spans="1:5">
      <c r="A5" s="12" t="s">
        <v>25</v>
      </c>
      <c r="B5" s="12" t="s">
        <v>26</v>
      </c>
      <c r="C5" s="12"/>
      <c r="D5" s="12" t="s">
        <v>27</v>
      </c>
      <c r="E5" s="13" t="s">
        <v>27</v>
      </c>
    </row>
    <row r="6" spans="1:5">
      <c r="A6" s="7"/>
      <c r="B6" s="7"/>
      <c r="C6" s="7"/>
      <c r="D6" s="7"/>
      <c r="E6" s="4"/>
    </row>
    <row r="7" spans="1:5">
      <c r="A7" s="7" t="s">
        <v>69</v>
      </c>
      <c r="B7" s="14" t="s">
        <v>70</v>
      </c>
      <c r="C7" s="14"/>
      <c r="D7" s="7"/>
      <c r="E7" s="4"/>
    </row>
    <row r="8" spans="1:5" ht="12.75" customHeight="1">
      <c r="A8" s="7"/>
      <c r="B8" s="16" t="s">
        <v>71</v>
      </c>
      <c r="C8" s="16"/>
      <c r="D8" s="2">
        <f>BS!A5</f>
        <v>-2432549.5499999998</v>
      </c>
      <c r="E8" s="38"/>
    </row>
    <row r="9" spans="1:5">
      <c r="A9" s="7"/>
      <c r="B9" s="7" t="s">
        <v>72</v>
      </c>
      <c r="C9" s="7"/>
      <c r="D9" s="40">
        <f>'I&amp;E'!D17</f>
        <v>-2379391.2944999998</v>
      </c>
      <c r="E9" s="38">
        <f>D8+D9</f>
        <v>-4811940.8444999997</v>
      </c>
    </row>
    <row r="10" spans="1:5">
      <c r="A10" s="7"/>
      <c r="B10" s="7"/>
      <c r="C10" s="7"/>
      <c r="D10" s="2"/>
      <c r="E10" s="38"/>
    </row>
    <row r="11" spans="1:5">
      <c r="A11" s="7" t="s">
        <v>73</v>
      </c>
      <c r="B11" s="14" t="s">
        <v>74</v>
      </c>
      <c r="C11" s="14"/>
      <c r="D11" s="2"/>
      <c r="E11" s="38"/>
    </row>
    <row r="12" spans="1:5">
      <c r="A12" s="7"/>
      <c r="B12" s="7" t="s">
        <v>75</v>
      </c>
      <c r="C12" s="7"/>
      <c r="D12" s="2">
        <f>BS!A7</f>
        <v>179500</v>
      </c>
      <c r="E12" s="38"/>
    </row>
    <row r="13" spans="1:5">
      <c r="A13" s="7"/>
      <c r="B13" s="7" t="s">
        <v>76</v>
      </c>
      <c r="C13" s="7"/>
      <c r="D13" s="40">
        <f>'R&amp;P'!E28</f>
        <v>77500</v>
      </c>
      <c r="E13" s="38"/>
    </row>
    <row r="14" spans="1:5">
      <c r="A14" s="7"/>
      <c r="B14" s="7"/>
      <c r="C14" s="7"/>
      <c r="D14" s="2">
        <f>D12+D13</f>
        <v>257000</v>
      </c>
      <c r="E14" s="38"/>
    </row>
    <row r="15" spans="1:5">
      <c r="A15" s="7"/>
      <c r="B15" s="7" t="s">
        <v>77</v>
      </c>
      <c r="C15" s="7"/>
      <c r="D15" s="40">
        <f>'R&amp;P'!J79</f>
        <v>46500</v>
      </c>
      <c r="E15" s="38">
        <f>D14-D15</f>
        <v>210500</v>
      </c>
    </row>
    <row r="16" spans="1:5">
      <c r="A16" s="7"/>
      <c r="B16" s="7"/>
      <c r="C16" s="7"/>
      <c r="D16" s="2"/>
      <c r="E16" s="38"/>
    </row>
    <row r="17" spans="1:5">
      <c r="A17" s="7" t="s">
        <v>78</v>
      </c>
      <c r="B17" s="14" t="s">
        <v>79</v>
      </c>
      <c r="C17" s="14"/>
      <c r="D17" s="2"/>
      <c r="E17" s="38"/>
    </row>
    <row r="18" spans="1:5">
      <c r="A18" s="7"/>
      <c r="B18" s="7" t="s">
        <v>75</v>
      </c>
      <c r="C18" s="7"/>
      <c r="D18" s="2">
        <f>BS!A9</f>
        <v>3003</v>
      </c>
      <c r="E18" s="38"/>
    </row>
    <row r="19" spans="1:5">
      <c r="A19" s="7"/>
      <c r="B19" s="7" t="s">
        <v>76</v>
      </c>
      <c r="C19" s="7"/>
      <c r="D19" s="40">
        <f>'R&amp;P'!E27</f>
        <v>5600</v>
      </c>
      <c r="E19" s="38"/>
    </row>
    <row r="20" spans="1:5">
      <c r="A20" s="7"/>
      <c r="B20" s="7"/>
      <c r="C20" s="7"/>
      <c r="D20" s="2">
        <f>D18+D19</f>
        <v>8603</v>
      </c>
      <c r="E20" s="38"/>
    </row>
    <row r="21" spans="1:5">
      <c r="A21" s="7"/>
      <c r="B21" s="7" t="s">
        <v>77</v>
      </c>
      <c r="C21" s="7"/>
      <c r="D21" s="40">
        <f>'R&amp;P'!J78</f>
        <v>0</v>
      </c>
      <c r="E21" s="38">
        <f>D20-D21</f>
        <v>8603</v>
      </c>
    </row>
    <row r="22" spans="1:5">
      <c r="A22" s="7"/>
      <c r="B22" s="7"/>
      <c r="C22" s="7"/>
      <c r="D22" s="2"/>
      <c r="E22" s="38"/>
    </row>
    <row r="23" spans="1:5">
      <c r="A23" s="7" t="s">
        <v>80</v>
      </c>
      <c r="B23" s="14" t="s">
        <v>81</v>
      </c>
      <c r="C23" s="14"/>
      <c r="D23" s="2"/>
      <c r="E23" s="38"/>
    </row>
    <row r="24" spans="1:5">
      <c r="A24" s="7"/>
      <c r="B24" s="3" t="s">
        <v>75</v>
      </c>
      <c r="C24" s="7"/>
      <c r="D24" s="2">
        <f>BS!A11</f>
        <v>1255</v>
      </c>
      <c r="E24" s="38"/>
    </row>
    <row r="25" spans="1:5">
      <c r="A25" s="7"/>
      <c r="B25" s="3" t="s">
        <v>76</v>
      </c>
      <c r="C25" s="7"/>
      <c r="D25" s="40">
        <f>'R&amp;P'!E35</f>
        <v>71470</v>
      </c>
      <c r="E25" s="38"/>
    </row>
    <row r="26" spans="1:5">
      <c r="A26" s="7"/>
      <c r="B26" s="3"/>
      <c r="C26" s="7"/>
      <c r="D26" s="2">
        <f>D24+D25</f>
        <v>72725</v>
      </c>
      <c r="E26" s="38"/>
    </row>
    <row r="27" spans="1:5">
      <c r="A27" s="7"/>
      <c r="B27" s="3" t="s">
        <v>82</v>
      </c>
      <c r="C27" s="7"/>
      <c r="D27" s="40">
        <f>'R&amp;P'!J58</f>
        <v>19170</v>
      </c>
      <c r="E27" s="38">
        <f>D26-D27</f>
        <v>53555</v>
      </c>
    </row>
    <row r="28" spans="1:5">
      <c r="A28" s="7"/>
      <c r="B28" s="3"/>
      <c r="C28" s="7"/>
      <c r="D28" s="117"/>
      <c r="E28" s="38"/>
    </row>
    <row r="29" spans="1:5">
      <c r="A29" s="7" t="s">
        <v>83</v>
      </c>
      <c r="B29" s="119" t="s">
        <v>84</v>
      </c>
      <c r="C29" s="14"/>
      <c r="D29" s="2"/>
      <c r="E29" s="38"/>
    </row>
    <row r="30" spans="1:5">
      <c r="A30" s="7"/>
      <c r="B30" s="3" t="s">
        <v>4</v>
      </c>
      <c r="C30" s="7"/>
      <c r="D30" s="2">
        <f>BS!A13</f>
        <v>865390</v>
      </c>
      <c r="E30" s="38"/>
    </row>
    <row r="31" spans="1:5">
      <c r="A31" s="7"/>
      <c r="B31" s="33" t="s">
        <v>118</v>
      </c>
      <c r="C31" s="2">
        <f>'R&amp;P'!E39</f>
        <v>312240</v>
      </c>
      <c r="D31" s="7"/>
      <c r="E31" s="38"/>
    </row>
    <row r="32" spans="1:5">
      <c r="A32" s="7"/>
      <c r="B32" s="33" t="s">
        <v>118</v>
      </c>
      <c r="C32" s="41">
        <f>'R&amp;P'!J61</f>
        <v>232470</v>
      </c>
      <c r="D32" s="118">
        <f>C31-C32</f>
        <v>79770</v>
      </c>
      <c r="E32" s="38"/>
    </row>
    <row r="33" spans="1:9">
      <c r="A33" s="7"/>
      <c r="B33" s="27" t="s">
        <v>148</v>
      </c>
      <c r="C33" s="121"/>
      <c r="D33" s="5">
        <f>'R&amp;P'!E48</f>
        <v>1800</v>
      </c>
      <c r="E33" s="38"/>
    </row>
    <row r="34" spans="1:9">
      <c r="A34" s="7"/>
      <c r="B34" s="29" t="s">
        <v>207</v>
      </c>
      <c r="C34" s="121"/>
      <c r="D34" s="5">
        <f>'R&amp;P'!E18</f>
        <v>520000</v>
      </c>
      <c r="E34" s="38"/>
    </row>
    <row r="35" spans="1:9">
      <c r="A35" s="7"/>
      <c r="B35" s="33" t="s">
        <v>149</v>
      </c>
      <c r="C35" s="5">
        <f>'R&amp;P'!E49</f>
        <v>9100</v>
      </c>
      <c r="D35" s="5"/>
      <c r="E35" s="38"/>
    </row>
    <row r="36" spans="1:9">
      <c r="A36" s="7"/>
      <c r="B36" s="33" t="s">
        <v>149</v>
      </c>
      <c r="C36" s="41">
        <f>'R&amp;P'!J72</f>
        <v>8400</v>
      </c>
      <c r="D36" s="147">
        <f>C35-C36</f>
        <v>700</v>
      </c>
      <c r="E36" s="38">
        <f>SUM(D30:D36)</f>
        <v>1467660</v>
      </c>
    </row>
    <row r="37" spans="1:9">
      <c r="A37" s="7"/>
      <c r="B37" s="3"/>
      <c r="C37" s="7"/>
      <c r="D37" s="2"/>
      <c r="E37" s="38"/>
      <c r="I37" s="116"/>
    </row>
    <row r="38" spans="1:9">
      <c r="A38" s="7" t="s">
        <v>85</v>
      </c>
      <c r="B38" s="119" t="s">
        <v>86</v>
      </c>
      <c r="C38" s="14"/>
      <c r="D38" s="2"/>
      <c r="E38" s="38"/>
    </row>
    <row r="39" spans="1:9">
      <c r="A39" s="7"/>
      <c r="B39" s="3" t="s">
        <v>4</v>
      </c>
      <c r="C39" s="7"/>
      <c r="D39" s="2">
        <f>BS!A15</f>
        <v>5116050</v>
      </c>
      <c r="E39" s="38"/>
    </row>
    <row r="40" spans="1:9">
      <c r="A40" s="7"/>
      <c r="B40" s="3" t="s">
        <v>76</v>
      </c>
      <c r="C40" s="7"/>
      <c r="D40" s="122">
        <f>'R&amp;P'!E25</f>
        <v>2039000</v>
      </c>
      <c r="E40" s="38"/>
    </row>
    <row r="41" spans="1:9">
      <c r="A41" s="7"/>
      <c r="B41" s="3"/>
      <c r="C41" s="7"/>
      <c r="D41" s="2">
        <f>D39+D40</f>
        <v>7155050</v>
      </c>
      <c r="E41" s="38"/>
    </row>
    <row r="42" spans="1:9">
      <c r="A42" s="7"/>
      <c r="B42" s="3" t="s">
        <v>82</v>
      </c>
      <c r="C42" s="7"/>
      <c r="D42" s="40">
        <v>0</v>
      </c>
      <c r="E42" s="38">
        <f>D41-D42</f>
        <v>7155050</v>
      </c>
    </row>
    <row r="43" spans="1:9">
      <c r="A43" s="7"/>
      <c r="B43" s="3"/>
      <c r="C43" s="7"/>
      <c r="D43" s="117"/>
      <c r="E43" s="38"/>
    </row>
    <row r="44" spans="1:9">
      <c r="A44" s="7" t="s">
        <v>87</v>
      </c>
      <c r="B44" s="20" t="s">
        <v>88</v>
      </c>
      <c r="C44" s="14"/>
      <c r="D44" s="2"/>
      <c r="E44" s="38"/>
    </row>
    <row r="45" spans="1:9">
      <c r="A45" s="7"/>
      <c r="B45" s="3" t="s">
        <v>4</v>
      </c>
      <c r="C45" s="7"/>
      <c r="D45" s="5">
        <f>BS!F11</f>
        <v>733114</v>
      </c>
      <c r="E45" s="38"/>
    </row>
    <row r="46" spans="1:9">
      <c r="A46" s="7"/>
      <c r="C46" s="120"/>
      <c r="D46" s="7"/>
      <c r="E46" s="38"/>
    </row>
    <row r="47" spans="1:9">
      <c r="A47" s="7"/>
      <c r="B47" s="33" t="s">
        <v>142</v>
      </c>
      <c r="C47" s="5">
        <f>'R&amp;P'!J63</f>
        <v>29300</v>
      </c>
      <c r="D47" s="7"/>
      <c r="E47" s="38"/>
    </row>
    <row r="48" spans="1:9">
      <c r="A48" s="7"/>
      <c r="B48" s="33" t="s">
        <v>142</v>
      </c>
      <c r="C48" s="40">
        <f>'R&amp;P'!E41</f>
        <v>14600</v>
      </c>
      <c r="D48" s="118">
        <f>C47-C48</f>
        <v>14700</v>
      </c>
      <c r="E48" s="38"/>
    </row>
    <row r="49" spans="1:5">
      <c r="A49" s="7"/>
      <c r="B49" s="33"/>
      <c r="C49" s="2"/>
      <c r="D49" s="118"/>
      <c r="E49" s="38"/>
    </row>
    <row r="50" spans="1:5">
      <c r="A50" s="7"/>
      <c r="B50" s="33" t="s">
        <v>89</v>
      </c>
      <c r="C50" s="5">
        <f>'R&amp;P'!J64</f>
        <v>29300</v>
      </c>
      <c r="D50" s="7"/>
      <c r="E50" s="38"/>
    </row>
    <row r="51" spans="1:5">
      <c r="A51" s="7"/>
      <c r="B51" s="33" t="s">
        <v>89</v>
      </c>
      <c r="C51" s="41">
        <f>'R&amp;P'!E46</f>
        <v>14600</v>
      </c>
      <c r="D51" s="5">
        <f>C50-C51</f>
        <v>14700</v>
      </c>
      <c r="E51" s="38"/>
    </row>
    <row r="52" spans="1:5">
      <c r="A52" s="7"/>
      <c r="B52" s="7"/>
      <c r="C52" s="3"/>
      <c r="D52" s="41">
        <v>0</v>
      </c>
      <c r="E52" s="38">
        <f>SUM(D45:D52)</f>
        <v>762514</v>
      </c>
    </row>
    <row r="53" spans="1:5">
      <c r="A53" s="7"/>
      <c r="B53" s="7"/>
      <c r="C53" s="7"/>
      <c r="D53" s="5"/>
      <c r="E53" s="38"/>
    </row>
    <row r="54" spans="1:5">
      <c r="A54" s="9"/>
      <c r="B54" s="21"/>
      <c r="C54" s="21"/>
      <c r="D54" s="41"/>
      <c r="E54" s="42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5"/>
  <sheetViews>
    <sheetView topLeftCell="A34" workbookViewId="0">
      <selection activeCell="G55" sqref="G55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4">
      <c r="A1" s="134" t="s">
        <v>111</v>
      </c>
      <c r="B1" s="135"/>
      <c r="C1" s="135"/>
      <c r="D1" s="136"/>
    </row>
    <row r="2" spans="1:4">
      <c r="A2" s="137"/>
      <c r="B2" s="138"/>
      <c r="C2" s="138"/>
      <c r="D2" s="139"/>
    </row>
    <row r="3" spans="1:4">
      <c r="A3" s="134" t="s">
        <v>24</v>
      </c>
      <c r="B3" s="135"/>
      <c r="C3" s="135"/>
      <c r="D3" s="136"/>
    </row>
    <row r="4" spans="1:4">
      <c r="A4" s="137"/>
      <c r="B4" s="138"/>
      <c r="C4" s="138"/>
      <c r="D4" s="139"/>
    </row>
    <row r="5" spans="1:4">
      <c r="A5" s="12" t="s">
        <v>25</v>
      </c>
      <c r="B5" s="12" t="s">
        <v>26</v>
      </c>
      <c r="C5" s="12" t="s">
        <v>27</v>
      </c>
      <c r="D5" s="13" t="s">
        <v>27</v>
      </c>
    </row>
    <row r="6" spans="1:4">
      <c r="A6" s="7" t="s">
        <v>28</v>
      </c>
      <c r="B6" s="47" t="s">
        <v>29</v>
      </c>
      <c r="C6" s="4"/>
      <c r="D6" s="4"/>
    </row>
    <row r="7" spans="1:4">
      <c r="A7" s="7"/>
      <c r="B7" s="45" t="s">
        <v>202</v>
      </c>
      <c r="C7" s="46">
        <f>'R&amp;P'!J7</f>
        <v>1612434</v>
      </c>
      <c r="D7" s="4"/>
    </row>
    <row r="8" spans="1:4">
      <c r="A8" s="7"/>
      <c r="B8" s="7" t="s">
        <v>203</v>
      </c>
      <c r="C8" s="46">
        <f>'R&amp;P'!J8</f>
        <v>54250</v>
      </c>
      <c r="D8" s="38"/>
    </row>
    <row r="9" spans="1:4">
      <c r="A9" s="7"/>
      <c r="B9" s="45" t="s">
        <v>31</v>
      </c>
      <c r="C9" s="38">
        <f>'R&amp;P'!J6</f>
        <v>1297220</v>
      </c>
      <c r="D9" s="38"/>
    </row>
    <row r="10" spans="1:4">
      <c r="A10" s="7"/>
      <c r="B10" s="7" t="s">
        <v>32</v>
      </c>
      <c r="C10" s="38">
        <f>'R&amp;P'!J11+'R&amp;P'!J15</f>
        <v>420030</v>
      </c>
      <c r="D10" s="38"/>
    </row>
    <row r="11" spans="1:4">
      <c r="A11" s="7"/>
      <c r="B11" s="7" t="s">
        <v>30</v>
      </c>
      <c r="C11" s="38">
        <v>0</v>
      </c>
      <c r="D11" s="38"/>
    </row>
    <row r="12" spans="1:4">
      <c r="A12" s="7"/>
      <c r="B12" s="7" t="s">
        <v>204</v>
      </c>
      <c r="C12" s="38">
        <f>'R&amp;P'!J9</f>
        <v>111650</v>
      </c>
      <c r="D12" s="49"/>
    </row>
    <row r="13" spans="1:4">
      <c r="A13" s="7"/>
      <c r="B13" s="7" t="s">
        <v>205</v>
      </c>
      <c r="C13" s="38">
        <f>'R&amp;P'!J10</f>
        <v>1650</v>
      </c>
      <c r="D13" s="49"/>
    </row>
    <row r="14" spans="1:4">
      <c r="A14" s="7"/>
      <c r="B14" s="7" t="s">
        <v>33</v>
      </c>
      <c r="C14" s="38">
        <f>'R&amp;P'!J13</f>
        <v>0</v>
      </c>
      <c r="D14" s="49"/>
    </row>
    <row r="15" spans="1:4">
      <c r="A15" s="7"/>
      <c r="B15" s="7" t="s">
        <v>34</v>
      </c>
      <c r="C15" s="42">
        <f>'R&amp;P'!J14</f>
        <v>1038251</v>
      </c>
      <c r="D15" s="49">
        <f>SUM(C7:C15)</f>
        <v>4535485</v>
      </c>
    </row>
    <row r="16" spans="1:4">
      <c r="A16" s="7"/>
      <c r="C16" s="2"/>
      <c r="D16" s="49"/>
    </row>
    <row r="17" spans="1:4">
      <c r="A17" s="7" t="s">
        <v>35</v>
      </c>
      <c r="B17" s="14" t="s">
        <v>36</v>
      </c>
      <c r="C17" s="2"/>
      <c r="D17" s="49"/>
    </row>
    <row r="18" spans="1:4">
      <c r="A18" s="7"/>
      <c r="B18" s="7" t="s">
        <v>37</v>
      </c>
      <c r="C18" s="2">
        <f>'R&amp;P'!J19</f>
        <v>29262</v>
      </c>
      <c r="D18" s="49"/>
    </row>
    <row r="19" spans="1:4">
      <c r="A19" s="7"/>
      <c r="B19" s="7" t="s">
        <v>38</v>
      </c>
      <c r="C19" s="2">
        <f>'R&amp;P'!J20</f>
        <v>117579</v>
      </c>
      <c r="D19" s="49"/>
    </row>
    <row r="20" spans="1:4">
      <c r="A20" s="7"/>
      <c r="B20" s="7" t="s">
        <v>39</v>
      </c>
      <c r="C20" s="2">
        <v>0</v>
      </c>
      <c r="D20" s="49"/>
    </row>
    <row r="21" spans="1:4">
      <c r="A21" s="7"/>
      <c r="B21" s="7" t="s">
        <v>40</v>
      </c>
      <c r="C21" s="2">
        <f>'R&amp;P'!J22</f>
        <v>4553</v>
      </c>
      <c r="D21" s="49"/>
    </row>
    <row r="22" spans="1:4">
      <c r="A22" s="7"/>
      <c r="B22" s="7" t="s">
        <v>41</v>
      </c>
      <c r="C22" s="2">
        <f>'R&amp;P'!J24</f>
        <v>26877</v>
      </c>
      <c r="D22" s="49"/>
    </row>
    <row r="23" spans="1:4">
      <c r="A23" s="7"/>
      <c r="B23" s="7" t="s">
        <v>42</v>
      </c>
      <c r="C23" s="2">
        <f>'R&amp;P'!J26</f>
        <v>59227</v>
      </c>
      <c r="D23" s="49"/>
    </row>
    <row r="24" spans="1:4">
      <c r="A24" s="7"/>
      <c r="B24" s="7" t="s">
        <v>206</v>
      </c>
      <c r="C24" s="2">
        <f>'R&amp;P'!J23</f>
        <v>6200</v>
      </c>
      <c r="D24" s="49"/>
    </row>
    <row r="25" spans="1:4">
      <c r="A25" s="7"/>
      <c r="B25" s="7" t="s">
        <v>43</v>
      </c>
      <c r="C25" s="40">
        <v>0</v>
      </c>
      <c r="D25" s="49">
        <f>SUM(C18:C25)</f>
        <v>243698</v>
      </c>
    </row>
    <row r="26" spans="1:4">
      <c r="A26" s="7"/>
      <c r="B26" s="7"/>
      <c r="C26" s="2"/>
      <c r="D26" s="49"/>
    </row>
    <row r="27" spans="1:4">
      <c r="A27" s="7" t="s">
        <v>44</v>
      </c>
      <c r="B27" s="14" t="s">
        <v>45</v>
      </c>
      <c r="C27" s="2"/>
      <c r="D27" s="49"/>
    </row>
    <row r="28" spans="1:4">
      <c r="A28" s="7"/>
      <c r="B28" s="3" t="s">
        <v>46</v>
      </c>
      <c r="C28" s="2">
        <f>'R&amp;P'!J30</f>
        <v>58710</v>
      </c>
      <c r="D28" s="49"/>
    </row>
    <row r="29" spans="1:4">
      <c r="A29" s="7"/>
      <c r="B29" s="3" t="s">
        <v>47</v>
      </c>
      <c r="C29" s="2">
        <f>'R&amp;P'!J31</f>
        <v>385</v>
      </c>
      <c r="D29" s="49"/>
    </row>
    <row r="30" spans="1:4">
      <c r="A30" s="7"/>
      <c r="B30" s="3" t="s">
        <v>48</v>
      </c>
      <c r="C30" s="2">
        <f>'R&amp;P'!J29</f>
        <v>420000</v>
      </c>
      <c r="D30" s="49"/>
    </row>
    <row r="31" spans="1:4">
      <c r="A31" s="7"/>
      <c r="B31" s="15" t="s">
        <v>160</v>
      </c>
      <c r="C31" s="2">
        <f>'R&amp;P'!J12</f>
        <v>16908</v>
      </c>
      <c r="D31" s="49"/>
    </row>
    <row r="32" spans="1:4">
      <c r="A32" s="7"/>
      <c r="B32" s="29" t="s">
        <v>209</v>
      </c>
      <c r="C32" s="40">
        <f>'R&amp;P'!J28</f>
        <v>34036</v>
      </c>
      <c r="D32" s="49">
        <f>SUM(C28:C32)</f>
        <v>530039</v>
      </c>
    </row>
    <row r="33" spans="1:4">
      <c r="A33" s="7"/>
      <c r="B33" s="7"/>
      <c r="C33" s="2"/>
      <c r="D33" s="49"/>
    </row>
    <row r="34" spans="1:4">
      <c r="A34" s="7" t="s">
        <v>49</v>
      </c>
      <c r="B34" s="14" t="s">
        <v>50</v>
      </c>
      <c r="C34" s="2"/>
      <c r="D34" s="49"/>
    </row>
    <row r="35" spans="1:4">
      <c r="A35" s="7"/>
      <c r="B35" s="16" t="s">
        <v>51</v>
      </c>
      <c r="C35" s="42">
        <f>'R&amp;P'!J32</f>
        <v>250</v>
      </c>
      <c r="D35" s="49">
        <f>SUM(C35:C35)</f>
        <v>250</v>
      </c>
    </row>
    <row r="36" spans="1:4">
      <c r="A36" s="7"/>
      <c r="B36" s="17"/>
      <c r="C36" s="38"/>
      <c r="D36" s="49"/>
    </row>
    <row r="37" spans="1:4">
      <c r="A37" s="7" t="s">
        <v>52</v>
      </c>
      <c r="B37" s="18" t="s">
        <v>53</v>
      </c>
      <c r="C37" s="2"/>
      <c r="D37" s="49"/>
    </row>
    <row r="38" spans="1:4">
      <c r="A38" s="7"/>
      <c r="B38" s="4" t="s">
        <v>54</v>
      </c>
      <c r="C38" s="2">
        <f>'R&amp;P'!J35</f>
        <v>0</v>
      </c>
      <c r="D38" s="49"/>
    </row>
    <row r="39" spans="1:4">
      <c r="A39" s="7"/>
      <c r="B39" s="4" t="s">
        <v>55</v>
      </c>
      <c r="C39" s="2">
        <f>'R&amp;P'!J36</f>
        <v>19106</v>
      </c>
      <c r="D39" s="49"/>
    </row>
    <row r="40" spans="1:4">
      <c r="A40" s="7"/>
      <c r="B40" s="7" t="s">
        <v>56</v>
      </c>
      <c r="C40" s="2">
        <v>0</v>
      </c>
      <c r="D40" s="49"/>
    </row>
    <row r="41" spans="1:4">
      <c r="A41" s="7"/>
      <c r="B41" s="3" t="s">
        <v>57</v>
      </c>
      <c r="C41" s="40">
        <f>'R&amp;P'!J37</f>
        <v>172667</v>
      </c>
      <c r="D41" s="49">
        <f>SUM(C38:C41)</f>
        <v>191773</v>
      </c>
    </row>
    <row r="42" spans="1:4">
      <c r="A42" s="7"/>
      <c r="B42" s="7"/>
      <c r="C42" s="2"/>
      <c r="D42" s="49"/>
    </row>
    <row r="43" spans="1:4">
      <c r="A43" s="7" t="s">
        <v>58</v>
      </c>
      <c r="B43" s="14" t="s">
        <v>59</v>
      </c>
      <c r="C43" s="2"/>
      <c r="D43" s="49"/>
    </row>
    <row r="44" spans="1:4">
      <c r="B44" s="7" t="s">
        <v>60</v>
      </c>
      <c r="C44" s="2">
        <f>'R&amp;P'!E9</f>
        <v>2539700</v>
      </c>
      <c r="D44" s="49"/>
    </row>
    <row r="45" spans="1:4">
      <c r="B45" s="7" t="s">
        <v>114</v>
      </c>
      <c r="C45" s="2">
        <f>'R&amp;P'!E10</f>
        <v>193700</v>
      </c>
      <c r="D45" s="49"/>
    </row>
    <row r="46" spans="1:4">
      <c r="A46" s="7"/>
      <c r="B46" s="7" t="s">
        <v>61</v>
      </c>
      <c r="C46" s="2">
        <f>'R&amp;P'!E12</f>
        <v>60665</v>
      </c>
      <c r="D46" s="49"/>
    </row>
    <row r="47" spans="1:4">
      <c r="A47" s="7"/>
      <c r="B47" s="19" t="s">
        <v>62</v>
      </c>
      <c r="C47" s="2">
        <v>0</v>
      </c>
      <c r="D47" s="49"/>
    </row>
    <row r="48" spans="1:4">
      <c r="A48" s="7"/>
      <c r="B48" s="7" t="s">
        <v>63</v>
      </c>
      <c r="C48" s="40">
        <f>'R&amp;P'!E15</f>
        <v>48592</v>
      </c>
      <c r="D48" s="49">
        <f>SUM(C44:C48)</f>
        <v>2842657</v>
      </c>
    </row>
    <row r="49" spans="1:4">
      <c r="A49" s="7"/>
      <c r="B49" s="7"/>
      <c r="C49" s="2"/>
      <c r="D49" s="49"/>
    </row>
    <row r="50" spans="1:4">
      <c r="A50" s="7" t="s">
        <v>64</v>
      </c>
      <c r="B50" s="14" t="s">
        <v>65</v>
      </c>
      <c r="C50" s="2"/>
      <c r="D50" s="49"/>
    </row>
    <row r="51" spans="1:4">
      <c r="A51" s="7"/>
      <c r="B51" s="7" t="s">
        <v>66</v>
      </c>
      <c r="C51" s="2">
        <f>'R&amp;P'!E14</f>
        <v>42100</v>
      </c>
      <c r="D51" s="49"/>
    </row>
    <row r="52" spans="1:4">
      <c r="A52" s="7"/>
      <c r="B52" s="6" t="s">
        <v>121</v>
      </c>
      <c r="C52" s="2">
        <f>'R&amp;P'!E19</f>
        <v>58000</v>
      </c>
      <c r="D52" s="49"/>
    </row>
    <row r="53" spans="1:4">
      <c r="A53" s="7"/>
      <c r="B53" s="29"/>
      <c r="C53" s="2"/>
      <c r="D53" s="49"/>
    </row>
    <row r="54" spans="1:4">
      <c r="A54" s="7"/>
      <c r="B54" s="6" t="s">
        <v>124</v>
      </c>
      <c r="C54" s="40">
        <f>'R&amp;P'!E21</f>
        <v>118828</v>
      </c>
      <c r="D54" s="49">
        <f>SUM(C51:C54)</f>
        <v>218928</v>
      </c>
    </row>
    <row r="55" spans="1:4">
      <c r="A55" s="9"/>
      <c r="B55" s="9"/>
      <c r="C55" s="40"/>
      <c r="D55" s="50"/>
    </row>
  </sheetData>
  <mergeCells count="2">
    <mergeCell ref="A1:D2"/>
    <mergeCell ref="A3:D4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I15" sqref="I15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8"/>
      <c r="B1" s="134" t="s">
        <v>111</v>
      </c>
      <c r="C1" s="135"/>
      <c r="D1" s="135"/>
      <c r="E1" s="135"/>
      <c r="F1" s="135"/>
      <c r="G1" s="135"/>
      <c r="H1" s="135"/>
      <c r="I1" s="136"/>
    </row>
    <row r="2" spans="1:9">
      <c r="A2" s="9"/>
      <c r="B2" s="137"/>
      <c r="C2" s="138"/>
      <c r="D2" s="138"/>
      <c r="E2" s="138"/>
      <c r="F2" s="138"/>
      <c r="G2" s="138"/>
      <c r="H2" s="138"/>
      <c r="I2" s="139"/>
    </row>
    <row r="3" spans="1:9">
      <c r="A3" s="9"/>
      <c r="B3" s="143" t="s">
        <v>8</v>
      </c>
      <c r="C3" s="144"/>
      <c r="D3" s="144"/>
      <c r="E3" s="144"/>
      <c r="F3" s="144"/>
      <c r="G3" s="144"/>
      <c r="H3" s="144"/>
      <c r="I3" s="145"/>
    </row>
    <row r="4" spans="1:9" ht="30">
      <c r="A4" s="3" t="s">
        <v>9</v>
      </c>
      <c r="B4" s="10" t="s">
        <v>10</v>
      </c>
      <c r="C4" s="11" t="s">
        <v>11</v>
      </c>
      <c r="D4" s="10" t="s">
        <v>12</v>
      </c>
      <c r="E4" s="10" t="s">
        <v>13</v>
      </c>
      <c r="F4" s="10" t="s">
        <v>14</v>
      </c>
      <c r="G4" s="146" t="s">
        <v>15</v>
      </c>
      <c r="H4" s="146"/>
      <c r="I4" s="11" t="s">
        <v>16</v>
      </c>
    </row>
    <row r="5" spans="1:9">
      <c r="A5" s="9"/>
      <c r="B5" s="9"/>
      <c r="C5" s="9"/>
      <c r="D5" s="9"/>
      <c r="E5" s="9"/>
      <c r="F5" s="9"/>
      <c r="G5" s="12" t="s">
        <v>17</v>
      </c>
      <c r="H5" s="12" t="s">
        <v>2</v>
      </c>
      <c r="I5" s="9"/>
    </row>
    <row r="6" spans="1:9">
      <c r="A6" s="3">
        <v>1</v>
      </c>
      <c r="B6" s="7" t="s">
        <v>18</v>
      </c>
      <c r="C6" s="2">
        <v>16578.61</v>
      </c>
      <c r="D6" s="2">
        <v>0</v>
      </c>
      <c r="E6" s="2">
        <v>0</v>
      </c>
      <c r="F6" s="2">
        <f>C6+D6-E6</f>
        <v>16578.61</v>
      </c>
      <c r="G6" s="44">
        <v>0.6</v>
      </c>
      <c r="H6" s="2">
        <f>F6*G6</f>
        <v>9947.1659999999993</v>
      </c>
      <c r="I6" s="2">
        <f>F6-H6</f>
        <v>6631.4440000000013</v>
      </c>
    </row>
    <row r="7" spans="1:9">
      <c r="A7" s="3">
        <v>2</v>
      </c>
      <c r="B7" s="7" t="s">
        <v>19</v>
      </c>
      <c r="C7" s="2">
        <v>347105.2</v>
      </c>
      <c r="D7" s="2">
        <v>0</v>
      </c>
      <c r="E7" s="2">
        <v>0</v>
      </c>
      <c r="F7" s="2">
        <f t="shared" ref="F7:F13" si="0">C7+D7-E7</f>
        <v>347105.2</v>
      </c>
      <c r="G7" s="44">
        <v>0.1</v>
      </c>
      <c r="H7" s="2">
        <f t="shared" ref="H7:H13" si="1">F7*G7</f>
        <v>34710.520000000004</v>
      </c>
      <c r="I7" s="2">
        <f t="shared" ref="I7:I13" si="2">F7-H7</f>
        <v>312394.68</v>
      </c>
    </row>
    <row r="8" spans="1:9">
      <c r="A8" s="3">
        <v>3</v>
      </c>
      <c r="B8" s="7" t="s">
        <v>20</v>
      </c>
      <c r="C8" s="2">
        <v>54230.11</v>
      </c>
      <c r="D8" s="2">
        <f>'R&amp;P'!J46+'R&amp;P'!J47</f>
        <v>9265</v>
      </c>
      <c r="E8" s="2">
        <v>0</v>
      </c>
      <c r="F8" s="2">
        <f t="shared" si="0"/>
        <v>63495.11</v>
      </c>
      <c r="G8" s="44">
        <v>0.25</v>
      </c>
      <c r="H8" s="2">
        <f t="shared" si="1"/>
        <v>15873.7775</v>
      </c>
      <c r="I8" s="2">
        <f t="shared" si="2"/>
        <v>47621.332500000004</v>
      </c>
    </row>
    <row r="9" spans="1:9">
      <c r="A9" s="3">
        <v>4</v>
      </c>
      <c r="B9" s="7" t="s">
        <v>21</v>
      </c>
      <c r="C9" s="2">
        <v>537474.61</v>
      </c>
      <c r="D9" s="2">
        <f>'R&amp;P'!J42</f>
        <v>315880</v>
      </c>
      <c r="E9" s="2">
        <v>0</v>
      </c>
      <c r="F9" s="2">
        <f t="shared" si="0"/>
        <v>853354.61</v>
      </c>
      <c r="G9" s="44">
        <v>0.15</v>
      </c>
      <c r="H9" s="2">
        <f t="shared" si="1"/>
        <v>128003.19149999999</v>
      </c>
      <c r="I9" s="2">
        <f t="shared" si="2"/>
        <v>725351.41850000003</v>
      </c>
    </row>
    <row r="10" spans="1:9">
      <c r="A10" s="3">
        <v>5</v>
      </c>
      <c r="B10" s="7" t="s">
        <v>22</v>
      </c>
      <c r="C10" s="2">
        <v>1000000</v>
      </c>
      <c r="D10" s="2">
        <v>0</v>
      </c>
      <c r="E10" s="2">
        <v>0</v>
      </c>
      <c r="F10" s="2">
        <f t="shared" si="0"/>
        <v>1000000</v>
      </c>
      <c r="G10" s="44">
        <v>0</v>
      </c>
      <c r="H10" s="2">
        <f t="shared" si="1"/>
        <v>0</v>
      </c>
      <c r="I10" s="2">
        <f t="shared" si="2"/>
        <v>1000000</v>
      </c>
    </row>
    <row r="11" spans="1:9">
      <c r="A11" s="3">
        <v>6</v>
      </c>
      <c r="B11" s="7" t="s">
        <v>23</v>
      </c>
      <c r="C11" s="2">
        <v>405500</v>
      </c>
      <c r="D11" s="2"/>
      <c r="E11" s="2"/>
      <c r="F11" s="2">
        <f t="shared" si="0"/>
        <v>405500</v>
      </c>
      <c r="G11" s="44">
        <v>0</v>
      </c>
      <c r="H11" s="2">
        <f t="shared" si="1"/>
        <v>0</v>
      </c>
      <c r="I11" s="2">
        <f t="shared" si="2"/>
        <v>405500</v>
      </c>
    </row>
    <row r="12" spans="1:9">
      <c r="A12" s="3">
        <v>7</v>
      </c>
      <c r="B12" s="7" t="s">
        <v>200</v>
      </c>
      <c r="C12" s="2">
        <v>170329.56</v>
      </c>
      <c r="D12" s="2"/>
      <c r="E12" s="2"/>
      <c r="F12" s="2">
        <f t="shared" si="0"/>
        <v>170329.56</v>
      </c>
      <c r="G12" s="44">
        <v>0.15</v>
      </c>
      <c r="H12" s="2">
        <f t="shared" si="1"/>
        <v>25549.433999999997</v>
      </c>
      <c r="I12" s="2">
        <f t="shared" si="2"/>
        <v>144780.12599999999</v>
      </c>
    </row>
    <row r="13" spans="1:9">
      <c r="A13" s="30">
        <v>8</v>
      </c>
      <c r="B13" s="19" t="s">
        <v>201</v>
      </c>
      <c r="C13" s="5">
        <v>1981.37</v>
      </c>
      <c r="D13" s="2">
        <v>0</v>
      </c>
      <c r="E13" s="2">
        <v>0</v>
      </c>
      <c r="F13" s="2">
        <f t="shared" si="0"/>
        <v>1981.37</v>
      </c>
      <c r="G13" s="44">
        <v>0.15</v>
      </c>
      <c r="H13" s="2">
        <f t="shared" si="1"/>
        <v>297.20549999999997</v>
      </c>
      <c r="I13" s="2">
        <f t="shared" si="2"/>
        <v>1684.1644999999999</v>
      </c>
    </row>
    <row r="14" spans="1:9">
      <c r="A14" s="9"/>
      <c r="B14" s="9"/>
      <c r="C14" s="51">
        <f>SUM(C6:C13)</f>
        <v>2533199.4600000004</v>
      </c>
      <c r="D14" s="52">
        <f>SUM(D6:D13)</f>
        <v>325145</v>
      </c>
      <c r="E14" s="52">
        <f>SUM(E6:E13)</f>
        <v>0</v>
      </c>
      <c r="F14" s="52">
        <f>SUM(F6:F13)</f>
        <v>2858344.4600000004</v>
      </c>
      <c r="G14" s="53"/>
      <c r="H14" s="51">
        <f>SUM(H6:H13)</f>
        <v>214381.29449999999</v>
      </c>
      <c r="I14" s="52">
        <f>SUM(I6:I13)-0.01</f>
        <v>2643963.1555000003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2014-08-14T06:14:57Z</dcterms:modified>
</cp:coreProperties>
</file>